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V Trimestre 2019\"/>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reportados!$I$5:$I$464</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reportados!$B$1:$V$463</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E6" i="8" l="1"/>
  <c r="W463" i="8"/>
  <c r="W462" i="8"/>
  <c r="W461" i="8"/>
  <c r="W460" i="8"/>
  <c r="W456" i="8"/>
  <c r="W455" i="8"/>
  <c r="W454" i="8"/>
  <c r="W453" i="8"/>
  <c r="W449" i="8"/>
  <c r="W446" i="8"/>
  <c r="W445" i="8"/>
  <c r="W444" i="8"/>
  <c r="W443" i="8"/>
  <c r="W442" i="8"/>
  <c r="W441" i="8"/>
  <c r="W437" i="8"/>
  <c r="W435" i="8"/>
  <c r="W434" i="8"/>
  <c r="W431" i="8"/>
  <c r="W430" i="8"/>
  <c r="W428" i="8"/>
  <c r="W427" i="8"/>
  <c r="W425" i="8"/>
  <c r="W424" i="8"/>
  <c r="W423" i="8"/>
  <c r="W422" i="8"/>
  <c r="W421" i="8"/>
  <c r="W420" i="8"/>
  <c r="W419" i="8"/>
  <c r="W415" i="8"/>
  <c r="W411" i="8"/>
  <c r="W407"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296" i="8"/>
  <c r="W295" i="8"/>
  <c r="W294" i="8"/>
  <c r="W293" i="8"/>
  <c r="W292" i="8"/>
  <c r="W291" i="8"/>
  <c r="W290" i="8"/>
  <c r="W288" i="8"/>
  <c r="W287" i="8"/>
  <c r="W286" i="8"/>
  <c r="W285" i="8"/>
  <c r="W281" i="8"/>
  <c r="W280" i="8"/>
  <c r="W279" i="8"/>
  <c r="W278" i="8"/>
  <c r="W277" i="8"/>
  <c r="W276" i="8"/>
  <c r="W275" i="8"/>
  <c r="W274" i="8"/>
  <c r="W273" i="8"/>
  <c r="W272" i="8"/>
  <c r="W268" i="8"/>
  <c r="W267" i="8"/>
  <c r="W266" i="8"/>
  <c r="W262" i="8"/>
  <c r="W259" i="8"/>
  <c r="W258" i="8"/>
  <c r="W257" i="8"/>
  <c r="W251" i="8"/>
  <c r="W254" i="8"/>
  <c r="W253" i="8"/>
  <c r="W249" i="8"/>
  <c r="W248" i="8"/>
  <c r="W247" i="8"/>
  <c r="W246" i="8"/>
  <c r="W242" i="8"/>
  <c r="W239" i="8"/>
  <c r="W238" i="8"/>
  <c r="W235" i="8"/>
  <c r="W234" i="8"/>
  <c r="W233" i="8"/>
  <c r="W232" i="8"/>
  <c r="W231" i="8"/>
  <c r="W227" i="8"/>
  <c r="W226" i="8"/>
  <c r="W218" i="8"/>
  <c r="W217" i="8"/>
  <c r="W216" i="8"/>
  <c r="W212" i="8"/>
  <c r="W211" i="8"/>
  <c r="W210" i="8"/>
  <c r="W207" i="8"/>
  <c r="W204" i="8"/>
  <c r="W202" i="8"/>
  <c r="W201" i="8"/>
  <c r="W200" i="8"/>
  <c r="W199" i="8"/>
  <c r="W197" i="8"/>
  <c r="W196" i="8"/>
  <c r="W195" i="8"/>
  <c r="W194" i="8"/>
  <c r="W193" i="8"/>
  <c r="W192" i="8"/>
  <c r="W191" i="8"/>
  <c r="W190" i="8"/>
  <c r="W189" i="8"/>
  <c r="W188" i="8"/>
  <c r="W187" i="8"/>
  <c r="W186" i="8"/>
  <c r="W185" i="8"/>
  <c r="W184" i="8"/>
  <c r="W183" i="8"/>
  <c r="W182" i="8"/>
  <c r="W181" i="8"/>
  <c r="W177" i="8"/>
  <c r="W176" i="8"/>
  <c r="W175" i="8"/>
  <c r="W174" i="8"/>
  <c r="W173" i="8"/>
  <c r="W172" i="8"/>
  <c r="W171" i="8"/>
  <c r="W170" i="8"/>
  <c r="W161" i="8"/>
  <c r="W160" i="8"/>
  <c r="W159" i="8"/>
  <c r="W158" i="8"/>
  <c r="W157" i="8"/>
  <c r="W155" i="8"/>
  <c r="W154" i="8"/>
  <c r="W153" i="8"/>
  <c r="W151" i="8"/>
  <c r="W150" i="8"/>
  <c r="W149" i="8"/>
  <c r="W148" i="8"/>
  <c r="W147" i="8"/>
  <c r="W146" i="8"/>
  <c r="W145" i="8"/>
  <c r="W144" i="8"/>
  <c r="W143" i="8"/>
  <c r="W142" i="8"/>
  <c r="W141" i="8"/>
  <c r="W137" i="8"/>
  <c r="W135" i="8"/>
  <c r="W134" i="8"/>
  <c r="W130" i="8"/>
  <c r="W127" i="8"/>
  <c r="W126" i="8"/>
  <c r="W122" i="8"/>
  <c r="W119" i="8"/>
  <c r="W117" i="8"/>
  <c r="W116" i="8"/>
  <c r="W115" i="8"/>
  <c r="W114" i="8"/>
  <c r="W113" i="8"/>
  <c r="W112" i="8"/>
  <c r="W111" i="8"/>
  <c r="W110"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22" i="8"/>
  <c r="W18" i="8"/>
  <c r="W17" i="8"/>
  <c r="W16" i="8"/>
  <c r="W15" i="8"/>
  <c r="W14" i="8"/>
  <c r="W10" i="8"/>
  <c r="E163" i="8" l="1"/>
  <c r="E162" i="8"/>
  <c r="E32" i="8" l="1"/>
  <c r="E21" i="8"/>
  <c r="E13" i="8"/>
  <c r="E118" i="8" l="1"/>
  <c r="E109" i="8"/>
  <c r="E92" i="8"/>
  <c r="E27" i="8"/>
  <c r="E303" i="8" l="1"/>
  <c r="E459" i="8" l="1"/>
  <c r="E458" i="8" s="1"/>
  <c r="E433" i="8" l="1"/>
  <c r="T464" i="8"/>
  <c r="E457" i="8"/>
  <c r="E452" i="8"/>
  <c r="E451" i="8" s="1"/>
  <c r="E450" i="8"/>
  <c r="E436" i="8"/>
  <c r="E429" i="8"/>
  <c r="E426" i="8"/>
  <c r="E418" i="8"/>
  <c r="E203" i="8"/>
  <c r="E432" i="8" l="1"/>
  <c r="E416" i="8" s="1"/>
  <c r="E417" i="8"/>
  <c r="E414" i="8" l="1"/>
  <c r="E413" i="8" s="1"/>
  <c r="E412" i="8"/>
  <c r="E410" i="8"/>
  <c r="E409" i="8" s="1"/>
  <c r="E408" i="8"/>
  <c r="E406" i="8"/>
  <c r="E405" i="8" s="1"/>
  <c r="E404" i="8"/>
  <c r="E245" i="8" l="1"/>
  <c r="E230" i="8" l="1"/>
  <c r="E237" i="8"/>
  <c r="E236" i="8" s="1"/>
  <c r="E229" i="8" l="1"/>
  <c r="E264" i="8" l="1"/>
  <c r="E265" i="8"/>
  <c r="E205" i="8" l="1"/>
  <c r="E133" i="8" l="1"/>
  <c r="E26" i="8"/>
  <c r="E132" i="8"/>
  <c r="E367" i="8"/>
  <c r="E255" i="8"/>
  <c r="E256" i="8"/>
  <c r="E121" i="8"/>
  <c r="E124" i="8"/>
  <c r="E125" i="8"/>
  <c r="E129" i="8"/>
  <c r="E128" i="8" s="1"/>
  <c r="E250" i="8"/>
  <c r="E252" i="8"/>
  <c r="E260" i="8"/>
  <c r="E261" i="8"/>
  <c r="E120" i="8"/>
  <c r="E136" i="8"/>
  <c r="E131" i="8" s="1"/>
  <c r="E152" i="8"/>
  <c r="E138" i="8" s="1"/>
  <c r="E156" i="8"/>
  <c r="E140" i="8"/>
  <c r="E168" i="8"/>
  <c r="E198" i="8"/>
  <c r="E206" i="8"/>
  <c r="E209" i="8"/>
  <c r="E208" i="8" s="1"/>
  <c r="E180" i="8"/>
  <c r="E215" i="8"/>
  <c r="E214" i="8" s="1"/>
  <c r="E213" i="8" s="1"/>
  <c r="E225" i="8"/>
  <c r="E224" i="8" s="1"/>
  <c r="E223" i="8" s="1"/>
  <c r="E221" i="8" s="1"/>
  <c r="E220" i="8" s="1"/>
  <c r="E219" i="8" s="1"/>
  <c r="E270" i="8"/>
  <c r="E271" i="8"/>
  <c r="E289" i="8"/>
  <c r="E282" i="8" s="1"/>
  <c r="E284" i="8"/>
  <c r="E448" i="8"/>
  <c r="E447" i="8" s="1"/>
  <c r="E438" i="8" s="1"/>
  <c r="E440" i="8"/>
  <c r="E439" i="8" s="1"/>
  <c r="E12" i="8"/>
  <c r="E11" i="8" s="1"/>
  <c r="E9" i="8"/>
  <c r="E8" i="8"/>
  <c r="E7" i="8"/>
  <c r="E301" i="8" l="1"/>
  <c r="E302" i="8"/>
  <c r="E243" i="8"/>
  <c r="E241" i="8" s="1"/>
  <c r="E240" i="8" s="1"/>
  <c r="E228" i="8" s="1"/>
  <c r="E166" i="8"/>
  <c r="E244" i="8"/>
  <c r="E108" i="8"/>
  <c r="E94" i="8" s="1"/>
  <c r="E31" i="8" s="1"/>
  <c r="E283" i="8"/>
  <c r="E263" i="8"/>
  <c r="E179" i="8"/>
  <c r="E167" i="8"/>
  <c r="E139" i="8"/>
  <c r="E269" i="8"/>
  <c r="E178" i="8"/>
  <c r="E123" i="8"/>
  <c r="E299" i="8" l="1"/>
  <c r="E298" i="8" s="1"/>
  <c r="E297" i="8" s="1"/>
  <c r="E30" i="8"/>
  <c r="E20" i="8" l="1"/>
  <c r="E19" i="8" s="1"/>
</calcChain>
</file>

<file path=xl/sharedStrings.xml><?xml version="1.0" encoding="utf-8"?>
<sst xmlns="http://schemas.openxmlformats.org/spreadsheetml/2006/main" count="5023" uniqueCount="1968">
  <si>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</si>
  <si>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</si>
  <si>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</si>
  <si>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</si>
  <si>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</si>
  <si>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</si>
  <si>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</si>
  <si>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</si>
  <si>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</si>
  <si>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</si>
  <si>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</si>
  <si>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</si>
  <si>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</si>
  <si>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</si>
  <si>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</si>
  <si>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</si>
  <si>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</si>
  <si>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</si>
  <si>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</si>
  <si>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</si>
  <si>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</si>
  <si>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</si>
  <si>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</si>
  <si>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</si>
  <si>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</si>
  <si>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</si>
  <si>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</si>
  <si>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</si>
  <si>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</si>
  <si>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</si>
  <si>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</si>
  <si>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</si>
  <si>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</si>
  <si>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</si>
  <si>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</si>
  <si>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</si>
  <si>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</si>
  <si>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</si>
  <si>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</si>
  <si>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</si>
  <si>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</si>
  <si>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</si>
  <si>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</si>
  <si>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</si>
  <si>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</si>
  <si>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</si>
  <si>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</si>
  <si>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</si>
  <si>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</si>
  <si>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</si>
  <si>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</si>
  <si>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</si>
  <si>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</si>
  <si>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</si>
  <si>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</si>
  <si>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</si>
  <si>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</si>
  <si>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</si>
  <si>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</si>
  <si>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</si>
  <si>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</si>
  <si>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</si>
  <si>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</si>
  <si>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</si>
  <si>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</si>
  <si>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</si>
  <si>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</si>
  <si>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</si>
  <si>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</si>
  <si>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</si>
  <si>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</si>
  <si>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</si>
  <si>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</si>
  <si>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</si>
  <si>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</si>
  <si>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</si>
  <si>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</si>
  <si>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</si>
  <si>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</si>
  <si>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</si>
  <si>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</si>
  <si>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</si>
  <si>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</si>
  <si>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</si>
  <si>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</si>
  <si>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</si>
  <si>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</si>
  <si>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</si>
  <si>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</si>
  <si>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</si>
  <si>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</si>
  <si>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</si>
  <si>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</si>
  <si>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</si>
  <si>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</si>
  <si>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</si>
  <si>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ESTADO MAYOR PRESIDENCIAL</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</si>
  <si>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</si>
  <si>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</si>
  <si>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</si>
  <si>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</si>
  <si>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</si>
  <si>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</si>
  <si>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</si>
  <si>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</si>
  <si>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</si>
  <si>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</si>
  <si>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</si>
  <si>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</si>
  <si>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</si>
  <si>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</si>
  <si>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</si>
  <si>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</si>
  <si>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</si>
  <si>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</si>
  <si>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</si>
  <si>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</si>
  <si>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</si>
  <si>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</si>
  <si>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</si>
  <si>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</si>
  <si>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</si>
  <si>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</si>
  <si>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</si>
  <si>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</si>
  <si>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</si>
  <si>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</si>
  <si>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</si>
  <si>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</si>
  <si>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</si>
  <si>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</si>
  <si>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</si>
  <si>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</si>
  <si>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</si>
  <si>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</si>
  <si>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</si>
  <si>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</si>
  <si>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</si>
  <si>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</si>
  <si>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</si>
  <si>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</si>
  <si>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</si>
  <si>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</si>
  <si>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</si>
  <si>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</si>
  <si>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</si>
  <si>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</si>
  <si>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</si>
  <si>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</si>
  <si>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</si>
  <si>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</si>
  <si>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</si>
  <si>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</si>
  <si>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</si>
  <si>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</si>
  <si>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</si>
  <si>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</si>
  <si>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</si>
  <si>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</si>
  <si>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</si>
  <si>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</si>
  <si>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</si>
  <si>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</si>
  <si>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</si>
  <si>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</si>
  <si>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</si>
  <si>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</si>
  <si>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</si>
  <si>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</si>
  <si>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</si>
  <si>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</si>
  <si>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</si>
  <si>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</si>
  <si>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</si>
  <si>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</si>
  <si>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</si>
  <si>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</si>
  <si>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</si>
  <si>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</si>
  <si>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</si>
  <si>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</si>
  <si>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</si>
  <si>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</si>
  <si>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</si>
  <si>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</si>
  <si>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</si>
  <si>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</si>
  <si>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</si>
  <si>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</si>
  <si>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</si>
  <si>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</si>
  <si>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</si>
  <si>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</si>
  <si>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</si>
  <si>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</si>
  <si>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</si>
  <si>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</si>
  <si>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</si>
  <si>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</si>
  <si>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</si>
  <si>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</si>
  <si>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</si>
  <si>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</si>
  <si>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</si>
  <si>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</si>
  <si>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</si>
  <si>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</si>
  <si>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</si>
  <si>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</si>
  <si>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</si>
  <si>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</si>
  <si>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</si>
  <si>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</si>
  <si>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</si>
  <si>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</si>
  <si>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</si>
  <si>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</si>
  <si>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</si>
  <si>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</si>
  <si>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</si>
  <si>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</si>
  <si>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</si>
  <si>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</si>
  <si>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</si>
  <si>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</si>
  <si>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</si>
  <si>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</si>
  <si>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</si>
  <si>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</si>
  <si>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</si>
  <si>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</si>
  <si>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</si>
  <si>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</si>
  <si>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</si>
  <si>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</si>
  <si>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</si>
  <si>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</si>
  <si>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</si>
  <si>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</si>
  <si>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</si>
  <si>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</si>
  <si>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</si>
  <si>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</si>
  <si>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</si>
  <si>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</si>
  <si>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</si>
  <si>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</si>
  <si>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</si>
  <si>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</si>
  <si>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</si>
  <si>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</si>
  <si>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</si>
  <si>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</si>
  <si>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</si>
  <si>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</si>
  <si>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</si>
  <si>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</si>
  <si>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</si>
  <si>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</si>
  <si>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</si>
  <si>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</si>
  <si>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</si>
  <si>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</si>
  <si>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</si>
  <si>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</si>
  <si>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</si>
  <si>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</si>
  <si>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</si>
  <si>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</si>
  <si>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</si>
  <si>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</si>
  <si>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</si>
  <si>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</si>
  <si>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</si>
  <si>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</si>
  <si>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</si>
  <si>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</si>
  <si>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</si>
  <si>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</si>
  <si>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</si>
  <si>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</si>
  <si>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</si>
  <si>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</si>
  <si>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</si>
  <si>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</si>
  <si>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</si>
  <si>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</si>
  <si>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</si>
  <si>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</si>
  <si>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</si>
  <si>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</si>
  <si>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</si>
  <si>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</si>
  <si>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</si>
  <si>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</si>
  <si>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</si>
  <si>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</si>
  <si>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</si>
  <si>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</si>
  <si>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</si>
  <si>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</si>
  <si>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</si>
  <si>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</si>
  <si>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</si>
  <si>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</si>
  <si>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</si>
  <si>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</si>
  <si>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</si>
  <si>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</si>
  <si>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</si>
  <si>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</si>
  <si>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</si>
  <si>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</si>
  <si>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</si>
  <si>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</si>
  <si>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</si>
  <si>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</si>
  <si>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</si>
  <si>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</si>
  <si>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</si>
  <si>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</si>
  <si>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</si>
  <si>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</si>
  <si>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</si>
  <si>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</si>
  <si>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</si>
  <si>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</si>
  <si>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</si>
  <si>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</si>
  <si>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</si>
  <si>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</si>
  <si>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</si>
  <si>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</si>
  <si>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</si>
  <si>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</si>
  <si>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</si>
  <si>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</si>
  <si>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</si>
  <si>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</si>
  <si>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</si>
  <si>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</si>
  <si>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</si>
  <si>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</si>
  <si>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</si>
  <si>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</si>
  <si>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</si>
  <si>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</si>
  <si>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</si>
  <si>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</si>
  <si>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</si>
  <si>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</si>
  <si>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</si>
  <si>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</si>
  <si>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</si>
  <si>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</si>
  <si>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</si>
  <si>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</si>
  <si>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</si>
  <si>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</si>
  <si>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</si>
  <si>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</si>
  <si>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</si>
  <si>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</si>
  <si>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</si>
  <si>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</si>
  <si>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</si>
  <si>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</si>
  <si>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</si>
  <si>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</si>
  <si>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</si>
  <si>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</si>
  <si>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</si>
  <si>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</si>
  <si>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</si>
  <si>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</si>
  <si>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</si>
  <si>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</si>
  <si>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</si>
  <si>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</si>
  <si>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</si>
  <si>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</si>
  <si>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</si>
  <si>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</si>
  <si>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</si>
  <si>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</si>
  <si>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</si>
  <si>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</si>
  <si>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</si>
  <si>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</si>
  <si>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</si>
  <si>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</si>
  <si>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</si>
  <si>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</si>
  <si>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</si>
  <si>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</si>
  <si>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</si>
  <si>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</si>
  <si>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</si>
  <si>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</si>
  <si>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</si>
  <si>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</si>
  <si>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</si>
  <si>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</si>
  <si>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</si>
  <si>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</si>
  <si>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</si>
  <si>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</si>
  <si>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</si>
  <si>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</si>
  <si>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</si>
  <si>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</si>
  <si>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</si>
  <si>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</si>
  <si>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</si>
  <si>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</si>
  <si>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</si>
  <si>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</si>
  <si>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</si>
  <si>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</si>
  <si>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</si>
  <si>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</si>
  <si>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</si>
  <si>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</si>
  <si>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</si>
  <si>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</si>
  <si>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</si>
  <si>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</si>
  <si>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</si>
  <si>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</si>
  <si>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</si>
  <si>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</si>
  <si>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</si>
  <si>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</si>
  <si>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</si>
  <si>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</si>
  <si>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</si>
  <si>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</si>
  <si>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</si>
  <si>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</si>
  <si>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</si>
  <si>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</si>
  <si>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</si>
  <si>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</si>
  <si>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</si>
  <si>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</si>
  <si>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</si>
  <si>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</si>
  <si>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</si>
  <si>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</si>
  <si>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</si>
  <si>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</si>
  <si>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</si>
  <si>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</si>
  <si>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</si>
  <si>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</si>
  <si>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</si>
  <si>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</si>
  <si>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</si>
  <si>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</si>
  <si>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</si>
  <si>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</si>
  <si>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</si>
  <si>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</si>
  <si>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</si>
  <si>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</si>
  <si>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</si>
  <si>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</si>
  <si>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</si>
  <si>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</si>
  <si>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</si>
  <si>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</si>
  <si>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</si>
  <si>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</si>
  <si>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</si>
  <si>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</si>
  <si>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</si>
  <si>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</si>
  <si>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</si>
  <si>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</si>
  <si>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</si>
  <si>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</si>
  <si>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</si>
  <si>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</si>
  <si>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</si>
  <si>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</si>
  <si>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</si>
  <si>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</si>
  <si>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</si>
  <si>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</si>
  <si>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</si>
  <si>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</si>
  <si>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</si>
  <si>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</si>
  <si>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</si>
  <si>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</si>
  <si>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</si>
  <si>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</si>
  <si>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</si>
  <si>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</si>
  <si>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</si>
  <si>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</si>
  <si>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</si>
  <si>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</si>
  <si>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</si>
  <si>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</si>
  <si>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</si>
  <si>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</si>
  <si>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</si>
  <si>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</si>
  <si>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</si>
  <si>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</si>
  <si>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</si>
  <si>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</si>
  <si>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</si>
  <si>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</si>
  <si>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</si>
  <si>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</si>
  <si>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</si>
  <si>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</si>
  <si>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</si>
  <si>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</si>
  <si>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</si>
  <si>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</si>
  <si>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</si>
  <si>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</si>
  <si>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</si>
  <si>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</si>
  <si>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</si>
  <si>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</si>
  <si>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</si>
  <si>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</si>
  <si>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</si>
  <si>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</si>
  <si>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</si>
  <si>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</si>
  <si>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</si>
  <si>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</si>
  <si>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</si>
  <si>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</si>
  <si>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</si>
  <si>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</si>
  <si>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</si>
  <si>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</si>
  <si>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</si>
  <si>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</si>
  <si>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</si>
  <si>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</si>
  <si>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</si>
  <si>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</si>
  <si>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</si>
  <si>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</si>
  <si>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</si>
  <si>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</si>
  <si>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</si>
  <si>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</si>
  <si>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</si>
  <si>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</si>
  <si>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</si>
  <si>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</si>
  <si>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</si>
  <si>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</si>
  <si>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</si>
  <si>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</si>
  <si>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</si>
  <si>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</si>
  <si>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</si>
  <si>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</si>
  <si>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</si>
  <si>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</si>
  <si>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</si>
  <si>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</si>
  <si>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</si>
  <si>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</si>
  <si>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</si>
  <si>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</si>
  <si>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</si>
  <si>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</si>
  <si>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</si>
  <si>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</si>
  <si>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</si>
  <si>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</si>
  <si>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</si>
  <si>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</si>
  <si>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</si>
  <si>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</si>
  <si>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</si>
  <si>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</si>
  <si>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</si>
  <si>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</si>
  <si>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</si>
  <si>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</si>
  <si>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</si>
  <si>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</si>
  <si>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</si>
  <si>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</si>
  <si>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</si>
  <si>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</si>
  <si>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</si>
  <si>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</si>
  <si>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</si>
  <si>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</si>
  <si>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</si>
  <si>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</si>
  <si>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</si>
  <si>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</si>
  <si>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</si>
  <si>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</si>
  <si>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</si>
  <si>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</si>
  <si>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</si>
  <si>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</si>
  <si>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</si>
  <si>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</si>
  <si>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</si>
  <si>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</si>
  <si>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</si>
  <si>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</si>
  <si>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</si>
  <si>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</si>
  <si>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</si>
  <si>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</si>
  <si>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</si>
  <si>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</si>
  <si>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</si>
  <si>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</si>
  <si>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</si>
  <si>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</si>
  <si>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</si>
  <si>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</si>
  <si>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</si>
  <si>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</si>
  <si>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</si>
  <si>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</si>
  <si>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</si>
  <si>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</si>
  <si>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</si>
  <si>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</si>
  <si>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</si>
  <si>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</si>
  <si>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</si>
  <si>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</si>
  <si>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</si>
  <si>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</si>
  <si>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</si>
  <si>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</si>
  <si>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</si>
  <si>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</si>
  <si>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</si>
  <si>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</si>
  <si>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</si>
  <si>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</si>
  <si>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</si>
  <si>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</si>
  <si>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</si>
  <si>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</si>
  <si>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</si>
  <si>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</si>
  <si>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</si>
  <si>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</si>
  <si>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</si>
  <si>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</si>
  <si>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</si>
  <si>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</si>
  <si>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</si>
  <si>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</si>
  <si>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</si>
  <si>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</si>
  <si>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</si>
  <si>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</si>
  <si>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</si>
  <si>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</si>
  <si>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</si>
  <si>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</si>
  <si>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</si>
  <si>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</si>
  <si>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</si>
  <si>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</si>
  <si>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</si>
  <si>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</si>
  <si>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</si>
  <si>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</si>
  <si>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</si>
  <si>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</si>
  <si>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</si>
  <si>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</si>
  <si>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</si>
  <si>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</si>
  <si>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</si>
  <si>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</si>
  <si>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</si>
  <si>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</si>
  <si>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</si>
  <si>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</si>
  <si>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</si>
  <si>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</si>
  <si>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</si>
  <si>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</si>
  <si>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</si>
  <si>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</si>
  <si>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</si>
  <si>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</si>
  <si>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</si>
  <si>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</si>
  <si>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</si>
  <si>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</si>
  <si>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</si>
  <si>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</si>
  <si>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</si>
  <si>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</si>
  <si>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</si>
  <si>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</si>
  <si>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</si>
  <si>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</si>
  <si>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</si>
  <si>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</si>
  <si>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</si>
  <si>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</si>
  <si>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</si>
  <si>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</si>
  <si>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</si>
  <si>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</si>
  <si>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</si>
  <si>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</si>
  <si>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</si>
  <si>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</si>
  <si>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</si>
  <si>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</si>
  <si>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</si>
  <si>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</si>
  <si>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</si>
  <si>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</si>
  <si>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</si>
  <si>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</si>
  <si>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</si>
  <si>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</si>
  <si>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</si>
  <si>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</si>
  <si>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</si>
  <si>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</si>
  <si>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</si>
  <si>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</si>
  <si>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</si>
  <si>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</si>
  <si>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</si>
  <si>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</si>
  <si>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</si>
  <si>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</si>
  <si>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</si>
  <si>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</si>
  <si>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</si>
  <si>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</si>
  <si>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</si>
  <si>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</si>
  <si>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</si>
  <si>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</si>
  <si>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</si>
  <si>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</si>
  <si>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</si>
  <si>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</si>
  <si>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</si>
  <si>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</si>
  <si>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</si>
  <si>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</si>
  <si>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</si>
  <si>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</si>
  <si>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</si>
  <si>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</si>
  <si>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</si>
  <si>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</si>
  <si>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</si>
  <si>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</si>
  <si>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</si>
  <si>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</si>
  <si>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</si>
  <si>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</si>
  <si>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</si>
  <si>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</si>
  <si>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</si>
  <si>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</si>
  <si>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</si>
  <si>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</si>
  <si>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</si>
  <si>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</si>
  <si>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</si>
  <si>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</si>
  <si>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</si>
  <si>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</si>
  <si>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</si>
  <si>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</si>
  <si>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</si>
  <si>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</si>
  <si>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</si>
  <si>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</si>
  <si>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</si>
  <si>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</si>
  <si>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</si>
  <si>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</si>
  <si>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</si>
  <si>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</si>
  <si>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</si>
  <si>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</si>
  <si>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</si>
  <si>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</si>
  <si>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</si>
  <si>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</si>
  <si>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</si>
  <si>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</si>
  <si>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</si>
  <si>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</si>
  <si>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</si>
  <si>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</si>
  <si>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</si>
  <si>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</si>
  <si>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</si>
  <si>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</si>
  <si>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</si>
  <si>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</si>
  <si>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</si>
  <si>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</si>
  <si>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</si>
  <si>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</si>
  <si>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</si>
  <si>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</si>
  <si>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</si>
  <si>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</si>
  <si>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</si>
  <si>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</si>
  <si>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</si>
  <si>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</si>
  <si>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</si>
  <si>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</si>
  <si>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</si>
  <si>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</si>
  <si>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</si>
  <si>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</si>
  <si>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</si>
  <si>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</si>
  <si>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</si>
  <si>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</si>
  <si>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</si>
  <si>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</si>
  <si>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</si>
  <si>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</si>
  <si>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</si>
  <si>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</si>
  <si>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</si>
  <si>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</si>
  <si>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</si>
  <si>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</si>
  <si>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</si>
  <si>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</si>
  <si>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</si>
  <si>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</si>
  <si>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</si>
  <si>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</si>
  <si>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</si>
  <si>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</si>
  <si>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</si>
  <si>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</si>
  <si>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</si>
  <si>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</si>
  <si>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</si>
  <si>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</si>
  <si>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</si>
  <si>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</si>
  <si>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</si>
  <si>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</si>
  <si>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</si>
  <si>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</si>
  <si>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</si>
  <si>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</si>
  <si>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</si>
  <si>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</si>
  <si>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</si>
  <si>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</si>
  <si>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</si>
  <si>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</si>
  <si>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</si>
  <si>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</si>
  <si>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</si>
  <si>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</si>
  <si>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</si>
  <si>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</si>
  <si>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</si>
  <si>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</si>
  <si>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</si>
  <si>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</si>
  <si>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</si>
  <si>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</si>
  <si>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</si>
  <si>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</si>
  <si>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</si>
  <si>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</si>
  <si>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</si>
  <si>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</si>
  <si>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</si>
  <si>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</si>
  <si>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</si>
  <si>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</si>
  <si>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</si>
  <si>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</si>
  <si>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</si>
  <si>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</si>
  <si>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</si>
  <si>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</si>
  <si>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</si>
  <si>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</si>
  <si>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</si>
  <si>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</si>
  <si>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</si>
  <si>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</si>
  <si>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</si>
  <si>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</si>
  <si>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</si>
  <si>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</si>
  <si>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</si>
  <si>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</si>
  <si>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</si>
  <si>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</si>
  <si>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</si>
  <si>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</si>
  <si>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</si>
  <si>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</si>
  <si>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</si>
  <si>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</si>
  <si>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</si>
  <si>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</si>
  <si>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</si>
  <si>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</si>
  <si>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</si>
  <si>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</si>
  <si>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</si>
  <si>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</si>
  <si>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</si>
  <si>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</si>
  <si>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</si>
  <si>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</si>
  <si>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</si>
  <si>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</si>
  <si>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</si>
  <si>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</si>
  <si>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</si>
  <si>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</si>
  <si>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</si>
  <si>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</si>
  <si>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</si>
  <si>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</si>
  <si>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</si>
  <si>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</si>
  <si>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</si>
  <si>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</si>
  <si>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</si>
  <si>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</si>
  <si>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</si>
  <si>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</si>
  <si>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</si>
  <si>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</si>
  <si>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</si>
  <si>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</si>
  <si>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</si>
  <si>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</si>
  <si>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</si>
  <si>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</si>
  <si>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</si>
  <si>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</si>
  <si>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</si>
  <si>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</si>
  <si>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</si>
  <si>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</si>
  <si>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</si>
  <si>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</si>
  <si>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</si>
  <si>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</si>
  <si>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</si>
  <si>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</si>
  <si>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</si>
  <si>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</si>
  <si>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</si>
  <si>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</si>
  <si>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</si>
  <si>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</si>
  <si>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</si>
  <si>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</si>
  <si>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</si>
  <si>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</si>
  <si>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</si>
  <si>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</si>
  <si>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</si>
  <si>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</si>
  <si>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</si>
  <si>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</si>
  <si>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</si>
  <si>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</si>
  <si>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</si>
  <si>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</si>
  <si>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</si>
  <si>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</si>
  <si>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</si>
  <si>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</si>
  <si>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</si>
  <si>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</si>
  <si>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</si>
  <si>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</si>
  <si>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</si>
  <si>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</si>
  <si>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</si>
  <si>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</si>
  <si>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</si>
  <si>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</si>
  <si>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</si>
  <si>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</si>
  <si>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</si>
  <si>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</si>
  <si>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</si>
  <si>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</si>
  <si>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</si>
  <si>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</si>
  <si>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</si>
  <si>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</si>
  <si>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</si>
  <si>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</si>
  <si>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</si>
  <si>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</si>
  <si>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</si>
  <si>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</si>
  <si>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</si>
  <si>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</si>
  <si>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</si>
  <si>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</si>
  <si>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</si>
  <si>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</si>
  <si>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</si>
  <si>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</si>
  <si>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</si>
  <si>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</si>
  <si>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</si>
  <si>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</si>
  <si>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</si>
  <si>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</si>
  <si>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</si>
  <si>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</si>
  <si>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</si>
  <si>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</si>
  <si>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</si>
  <si>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</si>
  <si>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</si>
  <si>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</si>
  <si>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</si>
  <si>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</si>
  <si>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</si>
  <si>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</si>
  <si>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</si>
  <si>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</si>
  <si>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</si>
  <si>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</si>
  <si>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</si>
  <si>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</si>
  <si>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</si>
  <si>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</si>
  <si>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</si>
  <si>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</si>
  <si>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</si>
  <si>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</si>
  <si>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</si>
  <si>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</si>
  <si>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</si>
  <si>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</si>
  <si>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</si>
  <si>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</si>
  <si>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</si>
  <si>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</si>
  <si>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</si>
  <si>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</si>
  <si>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</si>
  <si>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</si>
  <si>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</si>
  <si>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</si>
  <si>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</si>
  <si>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</si>
  <si>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</si>
  <si>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</si>
  <si>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</si>
  <si>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</si>
  <si>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</si>
  <si>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</si>
  <si>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</si>
  <si>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</si>
  <si>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</si>
  <si>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</si>
  <si>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</si>
  <si>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</si>
  <si>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</si>
  <si>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</si>
  <si>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</si>
  <si>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</si>
  <si>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</si>
  <si>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</si>
  <si>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</si>
  <si>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</si>
  <si>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</si>
  <si>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</si>
  <si>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</si>
  <si>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</si>
  <si>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</si>
  <si>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</si>
  <si>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</si>
  <si>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</si>
  <si>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</si>
  <si>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</si>
  <si>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</si>
  <si>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</si>
  <si>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</si>
  <si>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</si>
  <si>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</si>
  <si>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</si>
  <si>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</si>
  <si>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</si>
  <si>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</si>
  <si>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</si>
  <si>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</si>
  <si>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</si>
  <si>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</si>
  <si>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</si>
  <si>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</si>
  <si>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</si>
  <si>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</si>
  <si>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</si>
  <si>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</si>
  <si>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</si>
  <si>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</si>
  <si>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</si>
  <si>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</si>
  <si>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</si>
  <si>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</si>
  <si>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</si>
  <si>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</si>
  <si>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</si>
  <si>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</si>
  <si>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</si>
  <si>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</si>
  <si>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</si>
  <si>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</si>
  <si>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</si>
  <si>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</si>
  <si>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</si>
  <si>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</si>
  <si>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</si>
  <si>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</si>
  <si>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</si>
  <si>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</si>
  <si>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</si>
  <si>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</si>
  <si>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</si>
  <si>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</si>
  <si>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</si>
  <si>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</si>
  <si>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</si>
  <si>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</si>
  <si>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</si>
  <si>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</si>
  <si>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</si>
  <si>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</si>
  <si>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</si>
  <si>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</si>
  <si>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</si>
  <si>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</si>
  <si>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</si>
  <si>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</si>
  <si>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</si>
  <si>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</si>
  <si>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</si>
  <si>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</si>
  <si>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</si>
  <si>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</si>
  <si>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</si>
  <si>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</si>
  <si>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</si>
  <si>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</si>
  <si>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</si>
  <si>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</si>
  <si>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</si>
  <si>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</si>
  <si>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</si>
  <si>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</si>
  <si>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</si>
  <si>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</si>
  <si>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</si>
  <si>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</si>
  <si>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</si>
  <si>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</si>
  <si>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</si>
  <si>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</si>
  <si>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</si>
  <si>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</si>
  <si>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</si>
  <si>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</si>
  <si>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</si>
  <si>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</si>
  <si>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</si>
  <si>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</si>
  <si>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</si>
  <si>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</si>
  <si>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</si>
  <si>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</si>
  <si>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</si>
  <si>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</si>
  <si>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</si>
  <si>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</si>
  <si>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</si>
  <si>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</si>
  <si>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</si>
  <si>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</si>
  <si>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</si>
  <si>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</si>
  <si>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</si>
  <si>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</si>
  <si>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</si>
  <si>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</si>
  <si>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</si>
  <si>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</si>
  <si>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</si>
  <si>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</si>
  <si>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</si>
  <si>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</si>
  <si>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</si>
  <si>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</si>
  <si>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</si>
  <si>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</si>
  <si>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</si>
  <si>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</si>
  <si>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</si>
  <si>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</si>
  <si>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</si>
  <si>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</si>
  <si>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</si>
  <si>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</si>
  <si>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</si>
  <si>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</si>
  <si>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</si>
  <si>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</si>
  <si>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</si>
  <si>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</si>
  <si>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</si>
  <si>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</si>
  <si>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</si>
  <si>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</si>
  <si>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</si>
  <si>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</si>
  <si>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</si>
  <si>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</si>
  <si>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</si>
  <si>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</si>
  <si>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</si>
  <si>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</si>
  <si>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</si>
  <si>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</si>
  <si>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</si>
  <si>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</si>
  <si>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</si>
  <si>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</si>
  <si>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</si>
  <si>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</si>
  <si>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</si>
  <si>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</si>
  <si>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</si>
  <si>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</si>
  <si>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</si>
  <si>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</si>
  <si>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</si>
  <si>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</si>
  <si>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</si>
  <si>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</si>
  <si>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</si>
  <si>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</si>
  <si>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</si>
  <si>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</si>
  <si>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</si>
  <si>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</si>
  <si>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</si>
  <si>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</si>
  <si>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</si>
  <si>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</si>
  <si>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</si>
  <si>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</si>
  <si>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</si>
  <si>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</si>
  <si>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</si>
  <si>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</si>
  <si>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</si>
  <si>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</si>
  <si>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</si>
  <si>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</si>
  <si>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</si>
  <si>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</si>
  <si>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</si>
  <si>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</si>
  <si>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</si>
  <si>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</si>
  <si>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</si>
  <si>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</si>
  <si>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</si>
  <si>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</si>
  <si>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</si>
  <si>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</si>
  <si>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</si>
  <si>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</si>
  <si>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</si>
  <si>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</si>
  <si>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</si>
  <si>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</si>
  <si>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</si>
  <si>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</si>
  <si>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</si>
  <si>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</si>
  <si>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</si>
  <si>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</si>
  <si>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</si>
  <si>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</si>
  <si>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</si>
  <si>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</si>
  <si>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</si>
  <si>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</si>
  <si>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</si>
  <si>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</si>
  <si>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</si>
  <si>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</si>
  <si>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</si>
  <si>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</si>
  <si>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</si>
  <si>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</si>
  <si>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</si>
  <si>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</si>
  <si>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</si>
  <si>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</si>
  <si>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</si>
  <si>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</si>
  <si>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</si>
  <si>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</si>
  <si>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</si>
  <si>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</si>
  <si>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</si>
  <si>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</si>
  <si>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</si>
  <si>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</si>
  <si>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</si>
  <si>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</si>
  <si>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</si>
  <si>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</si>
  <si>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</si>
  <si>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</si>
  <si>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</si>
  <si>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</si>
  <si>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</si>
  <si>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</si>
  <si>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</si>
  <si>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</si>
  <si>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</si>
  <si>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</si>
  <si>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</si>
  <si>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</si>
  <si>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</si>
  <si>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</si>
  <si>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</si>
  <si>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</si>
  <si>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</si>
  <si>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</si>
  <si>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</si>
  <si>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</si>
  <si>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</si>
  <si>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</si>
  <si>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</si>
  <si>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</si>
  <si>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</si>
  <si>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</si>
  <si>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</si>
  <si>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</si>
  <si>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</si>
  <si>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</si>
  <si>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</si>
  <si>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</si>
  <si>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</si>
  <si>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</si>
  <si>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</si>
  <si>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</si>
  <si>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</si>
  <si>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</si>
  <si>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</si>
  <si>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</si>
  <si>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</si>
  <si>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</si>
  <si>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</si>
  <si>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</si>
  <si>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</si>
  <si>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$750,000,000.00   FECHA: 04/11/2002
OBSERVACIONES: EN LA DISPONIBILIDAD ESTAN INCLUIDOS LOS IMPORTES PARA EL PAGO DE COMPROMISOS ADQUIRIDOS.</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</si>
  <si>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</si>
  <si>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</si>
  <si>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</si>
  <si>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</si>
  <si>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</si>
  <si>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</si>
  <si>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</si>
  <si>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</si>
  <si>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</si>
  <si>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</si>
  <si>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</si>
  <si>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</si>
  <si>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</si>
  <si>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</si>
  <si>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</si>
  <si>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</si>
  <si>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</si>
  <si>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</si>
  <si>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</si>
  <si>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</si>
  <si>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</si>
  <si>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</si>
  <si>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</si>
  <si>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</si>
  <si>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</si>
  <si>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</si>
  <si>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</si>
  <si>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</si>
  <si>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</si>
  <si>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</si>
  <si>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</si>
  <si>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</si>
  <si>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</si>
  <si>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</si>
  <si>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</si>
  <si>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</si>
  <si>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</si>
  <si>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</si>
  <si>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</si>
  <si>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</si>
  <si>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</si>
  <si>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</si>
  <si>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</si>
  <si>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</si>
  <si>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</si>
  <si>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</si>
  <si>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</si>
  <si>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</si>
  <si>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$500,000.00   FECHA: 15/12/2000
OBSERVACIONES: CON FECHA 07 DE SEPTIEMBRE DE 2018, EL ÓRGANO INTERNO DIO POR CONCLUIDA LA ORDEN DE AUDITORIA NO. 05/2018, AL FIDEICOMISO CORRESPONDIENTE AL EJERCICIO 2017.</t>
  </si>
  <si>
    <t>PROSOFT-INNOVACIÓN, FONDO SECTORIAL DE INNOVACIÓN</t>
  </si>
  <si>
    <t>DESTINO: APOYOS PARA LA INVESTIGACIÓN CIENTÍFICA Y TECNOLÓGICA EN INFRAESTRUCTURA FÍSICA EDUCATIVA.
CUMPLIMIENTO DE LA MISIÓN:
INFORMACIÓN NO ACTUALIZADA POR EL SECRETARIO ADMINISTRATIVO.</t>
  </si>
  <si>
    <t>APORTACIÓN INICIAL:   MONTO: $5,291,955.55   FECHA: 21/08/2002
OBSERVACIONES: FONDO DE AHORRO DE LOS TRABAJADORES DEL CIAD</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</si>
  <si>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</si>
  <si>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</si>
  <si>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</si>
  <si>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</si>
  <si>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</si>
  <si>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</si>
  <si>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</si>
  <si>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</si>
  <si>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</si>
  <si>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APORTACIÓN INICIAL:   MONTO: $1,750,000.00   FECHA: 18/05/1994
OBSERVACIONES: DERIVADO DE LA AUDITORIA 571 A LA CUENTA PÚBLICA 2008, LA AUDITORÍA SUPERIOR DE LA FEDERACIÓN (ASF) EMITIÓ, ENTRE OTRAS, DOS RECOMENDACIONES ENCAMINADAS A PROMOVER LA EXTINCIÓN DEL FILANFI.</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</si>
  <si>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</si>
  <si>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</si>
  <si>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</si>
  <si>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</si>
  <si>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</si>
  <si>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</si>
  <si>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</si>
  <si>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</si>
  <si>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$353,848,403.00   FECHA: 28/12/2017
OBSERVACIONES: APORTACIÓN DEL GOBIERNO FEDERAL $353,848,403.00 MÁS INTERESES AL MES DE DICIEMBRE DE 2017 $283,471.89</t>
  </si>
  <si>
    <t>APORTACIÓN INICIAL:   MONTO: $2,031,169,428.84   FECHA: 30/06/1999
OBSERVACIONES: EN 2019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</si>
  <si>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LOS ESTADOS FINANCIEROS SE ENCUENTRAN DICTAMINADOS.</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</si>
  <si>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</si>
  <si>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</si>
  <si>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</si>
  <si>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</si>
  <si>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</si>
  <si>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DESTINO: GASTOS DE ADMINISTRACIÓN Y GASTOS FINANCIEROS.
CUMPLIMIENTO DE LA MISIÓN:
APOYO A LA DIVULGACION DE DIVERSAS MANIFESTACIONES ARTISTICAS EN MEXICO.</t>
  </si>
  <si>
    <t>APORTACIÓN INICIAL:   MONTO: $3,000.00   FECHA: 15/02/1961
OBSERVACIONES: EL FIDEICOMISO QUE SE REPORTA NO SE ADHIERE A NINGÚN PROGRAMA.</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</si>
  <si>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2019.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</si>
  <si>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2017. EN EL PORCENTAJE DE PARTICIPACION SE INDICA UN 100% YA QUE CORRESPONDE A APORTACIONES CON RECURSOS DE LA PROPIA FIDEICOMITENTE, PRECISANDO QUE NO SE RECIBEN APOYOS DEL GOBIERNO FEDERAL.</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</si>
  <si>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</si>
  <si>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</si>
  <si>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</si>
  <si>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DESTINO: EL 28 DE FEBRERO DE REALIZÓ EL TRASPASO D ERECURSOS A LA TESOFE
CUMPLIMIENTO DE LA MISIÓN:
PARA EL PRESENTES EJERCICIO FISCAL, LA POBLACIÓN POTENCIAL Y OBJETIVO SE CUANTIFICA EN CUATRO PRODUCCIONES, EN FUNCIÓN DE LOS DATOS HISTÓRICOS DE LOS PROYECTOS APOYADOS, LOS RECURSOS DISPONIBLES Y A LOS PROYECTOS AUTORIZADOS.</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</si>
  <si>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</si>
  <si>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</si>
  <si>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SIN ESTRUCTURA, NI PERSONALIDAD JURÍDICA PROPIA.</t>
  </si>
  <si>
    <t>APORTACIÓN INICIAL:   MONTO: $50,000,000.00   FECHA: 26/09/2018
OBSERVACIONES: AL TRATARSE DE UN FIDEICOMISO DE RECIENTE CREACIÓN, EL FONDO DE INVESTIGACIÓN CIENTÍFICA Y DESARROLLO TECNOLÓGICO DEL CINVESTAV, NO CONTÓ CON SALDO EN LA DISPONIBILIDAD FINAL AL MES DE DICIEMBRE DE 2017.</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</si>
  <si>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</si>
  <si>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</si>
  <si>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</si>
  <si>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$10,000.00   FECHA: 22/12/2000
OBSERVACIONES: LA DISPONIBILIDAD ANTERIOR AL 31 DE DICIEMBRE DE 2018, ESTÁ DETERMINADA DE ACUERDO AL FLUJO DE EFECTIVO DEL CUARTO TRIMESTRE DE 2018.</t>
  </si>
  <si>
    <t>APORTACIÓN INICIAL:   MONTO: $10,000.00   FECHA: 20/10/2005
OBSERVACIONES: ---LA DISPONIBILIDAD QUE SE REPORTO EN EL RENGLÓN ANTERIOR ES DEL EJERCICIO 2017.</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</si>
  <si>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</si>
  <si>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</si>
  <si>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APORTACIÓN INICIAL:   MONTO: $1,036,528.00   FECHA: 17/07/1991
OBSERVACIONES: LA CIFRA DEL SALDO FINAL DEL EJERCICIO 2017 ES DICTAMINADA.</t>
  </si>
  <si>
    <t>AGRICULTURA Y DESARROLLO RURAL</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</si>
  <si>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REEMBOLSO DE RECURSOS REALIZADOS POR LOS ESTADOS DE HIDALGO Y PUEBLA.</t>
  </si>
  <si>
    <t>DESTINO: EN EL PERIODO QUE SE REPORTA NO SE REALIZARON EGRESOS
CUMPLIMIENTO DE LA MISIÓN:
EN EL PERIODO QUE SE REPORTA SE CUMPLEN LA MISIÓN Y FINES DEL FIDEICOMISO.</t>
  </si>
  <si>
    <t>APORTACIÓN INICIAL:   MONTO: $100,000,000.00   FECHA: 05/10/2012
OBSERVACIONES: EL SALDO FINAL DEL EJERCICIO FISCAL ANTERIOR CORRESPONDE AL SALDO DEL PATRIMONIO PRESENTADO EN EL BALANCE GENERAL AL 31 DE DICIEMBRE DE 2018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2018. EL AUDITOR EXTERNO DESIGNADO POR LA SECRETARÍA DE LA FUNCIÓN PÚBLICA DICTAMINÓ LOS ESTADOS FINANCIEROS DEL 1 DE ENERO AL 31 DE DICIEMBRE DE 2018</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</si>
  <si>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</si>
  <si>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</si>
  <si>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</si>
  <si>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</si>
  <si>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</si>
  <si>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</si>
  <si>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DESTINO: LOS RECURSOS SE CANALIZARÁN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</si>
  <si>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</si>
  <si>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EXTINCIÓN ANTE LA SHCP.</t>
  </si>
  <si>
    <t>DESTINO: EL 28 DE FEBRERO DE 2019, SE CONCENTRARON EN LA TESOFE LOS RECURSOS DEL FIDEICOMISO 2059 POR UN MONTO DE $382,884,752.72 DE ACUERDO CON LO DISPUESTO POR EL ARTÍCULO DÉCIMO TRANSITORIO DE LA LEY DE INGRESOS DE LA FEDERACIÓN PARA EL EJERCICIO 2019, EN RELACIÓN CON LAS DISPOSICIONES EMITIDAS POR LA SHCP. EL 29 DE MARZO DE 2019, SE REALIZÓ EL PAGO A SEPOMEX POR UN MONTO $1,932,502.00 DERIVADO DEL CONTRATO ADN-712-SEPOMEX-01-2014-123-02
CUMPLIMIENTO DE LA MISIÓN:
ALCANZAR UN NIVEL DE PENETRACIÓN DEL NOVENTA POR CIENTO EN LOS HOGARES DE ESCASOS RECURSOS DEFINIDOS POR LA SECRETARÍA DE DESARROLLO SOCIAL.</t>
  </si>
  <si>
    <t>APORTACIÓN INICIAL:   MONTO: $1.00   FECHA: 27/07/1972
OBSERVACIONES: LA DISP. CORRESPONDE AL PATRIMONIO CON CIFRAS AL 30 DE JUNIO DE 2019, SE CAPTURÓ UN PESO EN APORTACIÓN INICIAL, EN VIRTUD DE QUE EL SISTEMA NO PERMITE CONTINUAR CON LA CAPTURA SI NO EXISTEN DATOS EN DICHO CAMPO.</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</si>
  <si>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</si>
  <si>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</si>
  <si>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</si>
  <si>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</si>
  <si>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</si>
  <si>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</si>
  <si>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PARA SU PRESENTACIÓN ANTES LAS ACADEMIAS.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</si>
  <si>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</si>
  <si>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DESTINO: CREAR UN FONDO DE AHORRO EN BENEFICIO DE LOS TRABAJADORES OPERATIVOS Y DE CONFIANZA, EXCLUYENDO A LOS MANDOS MEDIOS Y SUPERIORES.
CUMPLIMIENTO DE LA MISIÓN:
APORTACIONES POR PARTE DEL ORGANISMO Y TRABAJADORES FUERON REALIZADAS</t>
  </si>
  <si>
    <t>DESTINO: PAGO DE HONORARIOS Y GASTOS DE OPERACIÓN.
CUMPLIMIENTO DE LA MISIÓN:
MEDIANTE EL APOYO A PROYECTOS DE ADAPTACIÓN Y MITIGACIÓN AL CAMBIO CLIMÁTICO SE CUMPLE CON LO QUE SEÑALAN LOS ARTÍCULOS 80 Y 82 DE LA LEY GENERAL DE CAMBIO CLIMÁTICO.</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</si>
  <si>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</si>
  <si>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</si>
  <si>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PARA EL EJERCICIO 2019 FMCN NO PLANTEÓ METAS, EN VIRTUD DE QUE LAS MISMAS SE DESARROLLAN CON RECURSOS PROPIOS.
CUMPLIMIENTO DE LA MISIÓN:
PARA EL EJERCICIO 2019 FMCN NO PLANTEÓ METAS, EN VIRTUD DE QUE LAS MISMAS SE DESARROLLAN CON RECURSOS PROPIOS.</t>
  </si>
  <si>
    <t>DESTINO: EN ESTE PERIODO SE REALIZARON PAGOS DE HONORARIOS A LA MANDATARIA.
CUMPLIMIENTO DE LA MISIÓN:
LOS RECURSOS SE UTILIZARON PARA EL PAGO DE SERVICIOS DE DIFUSIÓN EN DISTINTOS MEDIOS MASIVOS, COMO COMPLEMENTO PARA LA DIFUSIÓN DE LOS ACUERDOS POR LOS QUE SE OFRECEN RECOMPENSAS.</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</si>
  <si>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</si>
  <si>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DESTINO: GARANTIZAR LAS PRIMAS DE ANTIGÜEDAD DE LOS TRABAJADORES. NOTA: LOS RECURSOS REGISTRADOS EN ENTEROS A LA TESOFE SE REFIERE A COMISIONES MÁS IVA PAGADO. LOS EGRESOS ACUMULADOS QUE SE ESTÁN REGISTRANDO CORRESPONDEN AL RETIRO DEL SALDO DE LA CUENTA BANCARIA PARA CONTINUAR CON EL PROCESO DE BAJA DE ESTE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</si>
  <si>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</si>
  <si>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</si>
  <si>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DESTINO: GASTOS GENERALES
CUMPLIMIENTO DE LA MISIÓN:
EL FIDEICOMISO DEJO DE OPERAR A PARTIR DEL 15 DE JULIO DE 1999.</t>
  </si>
  <si>
    <t>DESTINO: HONORARIOS FIDUCIARIOS
CUMPLIMIENTO DE LA MISIÓN:
EL FIDEICOMISO DEJO DE OPERAR A PARTIR DEL 15 DE JULIO DEL 1999.</t>
  </si>
  <si>
    <t>DESTINO: NO SE REPORTAN MOVIMIENTOS.
CUMPLIMIENTO DE LA MISIÓN:
EL FIDEICOMISO DEJO DE OPERAR AL 15 DE JULIO DE 1999.</t>
  </si>
  <si>
    <t>DESTINO: NO HAY MOVIMIENTO EN LA CUENTA.
CUMPLIMIENTO DE LA MISIÓN:
EL FIDEICOMISO DEJO DE OPERAR A PARTIR DEL 15 DE JULIO DE 1999.</t>
  </si>
  <si>
    <t>DESTINO: HONORARIOS FIDUCIARIA
CUMPLIMIENTO DE LA MISIÓN:
EL FIDEICOMISO DEJO DE OPERAR A PARTIR DEL 15 DE JULIO DE 1999.</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</si>
  <si>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06 DE FEBRERO DEL 2019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</si>
  <si>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</si>
  <si>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</si>
  <si>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</si>
  <si>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APOYOS PARA LA INVESTIGACIÓN CIENTÍFICA Y TECNOLÓGICA DEL SECTOR AEROPORTUARIO.
CUMPLIMIENTO DE LA MISIÓN:
DURANTE EL PERÍODO QUE SE INFORMA SE ENTREGRON $7,620,000.00 A LOS SUJETOS DE APOYO.</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</si>
  <si>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ENERGÉTICA.
CUMPLIMIENTO DE LA MISIÓN:
INFORMACIÓN NO ACTUALIZADA POR EL SECRETARIO ADMINISTRATIVO DEL FONDO.</t>
  </si>
  <si>
    <t>DESTINO: GASTO OPERATIVO Y APOYO A PROYECTOS.
CUMPLIMIENTO DE LA MISIÓN:
INFORMACIÓN NO ACTUALIZADA POR EL SECRETARIO ADMINISTRATIVO.</t>
  </si>
  <si>
    <t>DESTINO: DE ACUERDO CON EL REGLAMENTO VIGENTE DE LA PRESTACIÓN DE FONDO DE AHORRO SE DESTINARÁ PARA EL OTORGAMIENTO DE PRÉSTAMOS Y RETIROS A LAS SOLICITUDES DE LOS EMPLEADOS INTERESADOS.
CUMPLIMIENTO DE LA MISIÓN:
SE OPERARON EL 100% DE LAS 442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</si>
  <si>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CIENTÍFICA Y TECNOLÓGICA DEL ESTADO DE NAYARIT
CUMPLIMIENTO DE LA MISIÓN:
LA INFORMACIÓN NO FUE ACTUALIZADA POR EL SECRETARIO ADMINISTRATIVO.</t>
  </si>
  <si>
    <t>DESTINO: APOYOS PARA LA INVESTIGACIÓN CIENTÍFICA Y TECNOLÓGICA DEL ESTADO DE MORELOS ASÍ COMO PARA EL GASTO OPERATIVO DEL FIDEICOMISO.
CUMPLIMIENTO DE LA MISIÓN:
INFORMACIÓN QUE NO FUE ACTUALIZADA POR EL SECRETARIO ADMINISTRATIVO.</t>
  </si>
  <si>
    <t>DESTINO: APOYOS PARA LA INVESTIGACIÓN CIENTÍFICA Y TECNOLÓGICA DEL MUNICIPIO DE CIUDAD JUÁREZ.
CUMPLIMIENTO DE LA MISIÓN:
DURANTE EL PERIODO QUE SE INFORMA, NO SE RECIBIO NI SE OTORGO MINISTRACIÓN A SUJETOS DE APOYO.</t>
  </si>
  <si>
    <t>DESTINO: APOYOS PARA LA INVESTIGACION CIENTIFICA Y TECNOLOGICA DEL ESTADO DE SINALOA.
CUMPLIMIENTO DE LA MISIÓN:
SE ENCUENTRA EN PROCESO LA ÚLTIMA ETAPA DEL PROYECTO REGISTRADO BAJO EL NÚMERO 271893, DONDE SE DESARROLLAN ACCIONES DE VALIDACIÓN DE LAS TÉCNICAS EN LOS CUATRO CULTIVOS DE MANGO QUE PERMITAN EL ADELANTO Y RETRASO DE FLORACIÓN Y COSECHA DEL MANGO ATAULFO, TOMMY ATKINS, KENT Y KEITT EN LOS MUNICIPIOS DE EL ROSARIO Y ESCUINAPA.</t>
  </si>
  <si>
    <t>DESTINO: GASTO OPERATIVO Y APOYOS PARA LA INVESTIGACIÓN CIENTÍFICA Y EL DESARROLLO TECNOLÓGICO DEL ESTADO DE MÉXICO.
CUMPLIMIENTO DE LA MISIÓN:
INFORMACIÓN QUE NO ACTUALIZÓ EL SECRETARIO ADMINISTRATIVO.</t>
  </si>
  <si>
    <t>DESTINO: APOYOS PARA LA INVESTIGACION CIENTIFICA Y TECNOLOGICA DEL DISTRITO FEDERAL.
CUMPLIMIENTO DE LA MISIÓN:
INFORMACIÓN NO ACTUALIZADA POR EL SECRETARIO ADMINISTRATIVO.</t>
  </si>
  <si>
    <t>DESTINO: APOYOS PARA LA INVESTIGACION CIENTIFICA Y TECNOLOGICA DEL ESTADO DE OAXACA.
CUMPLIMIENTO DE LA MISIÓN:
A LA FECHA SE ENCUENTRAN VIGENTES LOS PROYECTOS “CONSTRUCCIÓN CASA MATEMÁTICAS OAXACA”, “TALLERES CMO-BIRS, INVESTIGACIÓN Y ENSEÑANZA DE LAS MATEMÁTICAS” Y “DESARROLLO DE UN MODELO DE CENTRO DE INNOVACIÓN Y NEGOCIOS PARA EL SECTOR AGROINDUSTRIAL DE OAXACA, ETAPA DE PRUEBA"</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</si>
  <si>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</si>
  <si>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</si>
  <si>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</si>
  <si>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DESTINO: PAGAR GASTOS PREVIOS DE PROYECTOS PIDIREGAS.
CUMPLIMIENTO DE LA MISIÓN:
PARA EL AÑO 2019 SE TIENE PROGRAMADO CONVOCAR 6 PROYECTOS CON 12 LÍNEAS DE TRANSMISIÓN Y 9 SUBESTACIONES ELÉCTRICAS, QUE INCORPORARAN AL SISTEMA ELÉCTRICO NACIONAL 114.4KM-C, 560MVA, 37.2MVAR Y 54 ALIMENTADORES.</t>
  </si>
  <si>
    <t>1FEDERAL</t>
  </si>
  <si>
    <t>1FIDEICOMISO</t>
  </si>
  <si>
    <t>APORTACIÓN INICIAL:   MONTO: $18,000,000.00   FECHA: 30/11/2012
OBSERVACIONES: SE REPORTA EL SALDO DE FLUJO DE EFECTIVO AL 30 DE SEPTIEMBRE DE 2019 EN APEGO A LA RECOMENDACIÓN 14-0-04100-02-0050-01-001 DE LA AUDITORIA FINANCIERA Y DE CUMPLIMIENTO 14-0-04100-02-0050</t>
  </si>
  <si>
    <t>APORTACIÓN INICIAL:   MONTO: $40,880,650.00   FECHA: 30/11/2012
OBSERVACIONES: EL INFORME FUE REALIZADO CON BASE EN EL FLUJO, MOSTRANDO LOS INGRESOS Y EGRESOS.</t>
  </si>
  <si>
    <t>DESTINO: SE UTILIZAN PARA LA EJECUCIÓN DE 6 PROYECTOS QUE CORRESPONDEN A 10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</si>
  <si>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</si>
  <si>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</si>
  <si>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305,588 SERVIDORES PÚBLICOS QUE INICIARON Y TERMINARON EL TRIGÉSIMO CICLO DEL FONAC, AL MISMO NÚMERO DE SERVIDORES PÚBLICOS LE FUE ENTREGADO EL PAGO DE SUS AHORROS, TODA VEZ QUE LAS 96 DEPENDENCIAS Y ENTIDADES AFILIADAS REALIZARON DURANTE EL MES DE AGOSTO DE 2019, EL TRÁMITE Y PAGO CORRESPONDIENTE A SU LIQUIDACIÓN</t>
  </si>
  <si>
    <t>APORTACIÓN INICIAL:   MONTO: $1,000,000.00   FECHA: 23/04/2003
OBSERVACIONES: LA DISPONIBILIDAD DEL FIDEICOMISO DIFIERE DEL ESTADO DE POSICIÓN FINANCIERA EMITIDO POR EL FIDUCIARIO, EN RAZÓN DE QUE INCLUYE LA CUENTA DE ACREEDORES DIVERSOS.</t>
  </si>
  <si>
    <t>DESTINO: HONORARIOS E IMPUESTOS DIVERSOS.
CUMPLIMIENTO DE LA MISIÓN:
EL FIDEICOMISO CUENTA CON RECURSOS QUE CONSTITUYEN FONDOS DE GARANTIA QUE PERMITIRAN ACCEDER A CREDITOS A DIVERSAS PYMES.</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</si>
  <si>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 EN JULIO 2018 SE DEVOLVIÓ AL FIPRAPYME $14,980,808.29 MXN DEL PROGRAMA PROAUTO INTEGRAL BANCOMEXT -APORTACION 2014-.</t>
  </si>
  <si>
    <t>DESTINO: LA INTEGRACIÓN DE OTROS EGRESOS ACUMULABLES, ES COMO SIGUE: - HONORARIOS - CASTIGOS, DEPRECIACIONES Y AMORTIZACIONES - IMPUESTOS DIVERSOS - APLICACIONES PATRIMONIALES - OTRAS CUENTAS POR PAGAR - DEFICIT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</si>
  <si>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SEGUIMIENTO DEL PORTAFOLIO DE INVERSIONES DEL FONDO EMPRENDEDORES CONACYT-NAFINSA Y FILTRADO Y BUSQUEDA DE PROYECTOS Y FONDOS PARA EL FONDO DE FONDOS DE CAPITAL EMPRENDEDOR MEXICO VENTURES I, EL FONDO DE COINVERSION DE CAPITAL SEMILLA, FONDEO DEL PROGRAMA DE APOYO AL PATENTAMIENTO IMPI-FUMEC-NAFIN, EN EL FONDO FISO DE CAPITAL FONDESO, FONDO ALIANZA PACIFICO.
CUMPLIMIENTO DE LA MISIÓN:
ATENCIÓN DE LLAMADOS DE CAPITAL E INVERSIÓN EN EL PROGRAMA PARA EL DESARROLLO DE LA INDUSTRIAL DEL SOFTWARE.</t>
  </si>
  <si>
    <t>APORTACIÓN INICIAL:   MONTO: $68,500,000.00   FECHA: 09/08/2002
OBSERVACIONES: EL FIDUCIARIO ES BANSEFI.LA PARTIDA PRESUPUESTAL AFECTADA ES 7801</t>
  </si>
  <si>
    <t>INSTITUTO DE ADMINISTRACIÓN DE BIENES Y ACTIVOS</t>
  </si>
  <si>
    <t>2ESTATAL</t>
  </si>
  <si>
    <t>3PRIVADO</t>
  </si>
  <si>
    <t>DESTINO: AL TRIMESTRE QUE SE REPORTA LOS EGRESOS CORRESPONDEN AL REINTEGRO QUE EL MUSEO REALIZÓ POR $20,197.63 CORRESPONDIENTE A LOS RECURSOS NO EJERCIDOS DEL SUBSIDIO OTORGADO EN MAYO DE 2018 INCLUIDAS LAS COMISIONES BANCARIAS POR $571.88, LOS CUALES FUERON SOLICITADAS MEDIANTE OFICIO NO. 303-IV-01; COMISIONES POR $714.56.00 QUE COBRO EL BANCO NO MANTENER EL SALDO PROMEDIO, Y $5,400.00 CORRESPONDEN A UN PAGO ERRONEO A TERCEROS.
CUMPLIMIENTO DE LA MISIÓN:
CONTRIBUIR A LA PRESERVACIÓN DEL PATRIMONIO CULTURAL CONTENIDO EN EL CONJUNTO "LA NORIA" Y DESTINAR DICHO CONJUNTO A FUNCIONAR COMO ESPACIO ABIERTO PARA LA EXHIBICIÓN PÚBLICA DE DICHO PATRIMONIO CULTURAL.</t>
  </si>
  <si>
    <t>APORTACIÓN INICIAL:   MONTO: $1,000,000.00   FECHA: 12/05/2010
OBSERVACIONES: SE PROCEDE A REGISTRAR LA INFORMACIÓN FINANCIERA DEL FICA ACTIVA CORRESPONDIENTE AL TERCER TRIMESTRE DE 2019. EN EL ENTENDIDO QUE ESTE FIDEICOMISO YA NO TIENE ACTIVIDAD DESDE 2018 POR HABER CUMPLIDO SU OBJETIVO, QUEDANDO PENDIENTE ÚNICAMENTE SU CIERRE EN FUNCIÓN DEL DICTMEN FINAL DE LA AUDITORÍA REALIZADA POR LA ASF, POR LO QUE YA NO SE GENERAN ESTADOS FINANCIEROS.</t>
  </si>
  <si>
    <t>3ANÁLOGO</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</si>
  <si>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 NAFIN NO PROPORCIONO INFORMACIÓN FINANCIERA DEL TRIMESTRE, POR LO QUE SE CONSIDERAN LOS QUE SE TIENEN CON CORTE AL 31 DE AGOSTO DE 2019</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</si>
  <si>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</si>
  <si>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</si>
  <si>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</si>
  <si>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</si>
  <si>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t>
  </si>
  <si>
    <t>APORTACIÓN INICIAL:   MONTO: $50,000.00   FECHA: 30/03/2000
OBSERVACIONES: DE CONFORMIDAD CON LA NIF-B-16 ESTADOS FINANCIEROS CON PROPÓSITOS NO LUCRATIVOS, EL PATRIMONIO DEL FIDEICOMISO SE INTEGRA DE LA SIGUIENTE MANERA: PATRIMONIO CONTABLE NO RESTRINGIDO $ 413,710,850.98 PATRIMONIO CONTABLE RESTRINGIDO $ 365,074,363.95</t>
  </si>
  <si>
    <t>DESTINO: EROGACIONES POR CONCEPTO DE COMISIONES, ASÍ COMO GASTOS DE ADMINISTRACIÓN Y PROMOCIÓN.
CUMPLIMIENTO DE LA MISIÓN:
SE ADJUNTA OFICIO DCJF/DEF/CJF/050/2019, DE FECHA 11 DE JUNIO DE 2019, SUSCRITO POR EL SAE, EN EL CUAL COMUNICA A SEDATU LAS ACCIONES REALIZADAS Y LA SITUACIÓN ACTUAL DEL PROCESO DE EXTINCIÓN,ES DECIR FORMALIZACIÓN DE LA REVERSIÓN DE 441 INMUEBLES PATRIMONIO DEL FIDEICOMISO.</t>
  </si>
  <si>
    <t>APORTACIÓN INICIAL:   MONTO: $20,000,000.00   FECHA: 28/08/1996
OBSERVACIONES: SE HACE LA CAPTURA DE ESTA INFORMACIÓN, DE CONFORMIDAD CON LA DOCUMENTACIÓN SOPORTE PROPORCIONADA POR EL SERVICIO DE ADMINISTRACIÓN Y ENAJENACIÓN DE BIENES.</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</si>
  <si>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</si>
  <si>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</si>
  <si>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</si>
  <si>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</si>
  <si>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MANDATO PARA LA REALIZACIÓN DE LOS ACTOS PREVIOS A LA ENAJENACIÓN DE LAS AERONAVES AL SERVICIO DE LA COMISIÓN NACIONAL DEL AGUA</t>
  </si>
  <si>
    <t>LA CELEBRACIÓN DE UN ACUERDO ESPECÍFICO DE ASISTENCIA TÉCNICA CON LA OFICINA DE LAS NACIONES UNIDAS DE SERVICIOS PARA PROYECTOS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</si>
  <si>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LOS EGRESOS REPORTADOS CORRESPONDEN A PAGO DE HONORARIOS FIDUCIARIOS Y MINISTRACIONES A LOS PROYECTOS 1.MECANISMO DE FONDO REVOLVENTE PARA EL FINANCIAMIENTO DEL PROYECTO GEF-SENER; 2. PROYECTO DE EFICIENCIA Y SUSTENTABILIDAD ENERGÉTICA EN MUNICIPIOS, ESCUELAS Y HOSPITALES (PRESEMEH); 3. PROGRAMA DE EFICIENCIA ENERGÉTICA EN EDIFICIOS DE OFICINAS DE LA ADMINISTRACIÓN PÚBLICA FEDERAL; 4. JARDÍN SOLAR FOTOVOLTAICO EN LA U.T.M Y ENCUESTA NACIONAL DE CONSUMO ENERGÉTICO (ENCEVI).
CUMPLIMIENTO DE LA MISIÓN:
XXXVI SESIÓN ORDINARIA DEL COMITÉ TÉCNICO CELEBRADA EL 18 DE SEPTIEMBRE DE 2019, SE APROBARON RECURSOS PARA UN NUEVO PROYECTO DENOMINADO VALORIZACIÓN DE FRACCIÓN ORGÁNICA DE RESIDUOS SÓLIDOS URBANOS (FORSU) PRESENTADO POR LA UNAM, AMPLIACIONES AL PROYECTO PRESEM DE SENER, PROYECTO NACIONAL DE ALUMBRADO PUBLICO DE CONUEE Y AL PROYECTO ECO CRÉDITO EMPRESARIAL DEL FIDE.</t>
  </si>
  <si>
    <t>APORTACIÓN INICIAL:   MONTO: $400,000,000.00   FECHA: 25/10/2000
OBSERVACIONES: LA CIFRA DE EGRESOS ACUMULADOS EN EL PERIODO QUE SE REPORTA POR 1,293,521,721.90 SE CONFORMA POR: LAS TRANSFERENCIAS DEL PATRIMONIO DEL FIDEICOMISO A LA TESORERÍA DEL IMP POR 1,095,256,089.80 MAS LOS RECURSOS APLICADOS A LA INVESTIGACIÓN POR 402,265,632.10 MENOS EL IMPORTE NETO DE LOS TRASPASOS TRIMESTRALES POR 204,000,000. CABE MENCIONAR QUE LA BAJA DE LA CLAVE DE REGISTRO 200018T0O01096 DE ESTE FIDEICOMISO SE REALIZARÁ CUANDO SE REPORTE EL INFORME TRIMESTRAL.</t>
  </si>
  <si>
    <t>DESTINO: COMISIONES BANCARIAS Y RETIRO DE FONDOS PARA REALIZAR PROYECTOS EN PROCESO DE 2016,2017,2018 Y 2019 AUTORIZADO POR EL COMITE TECNICO DEL FIDEICOMISO DE CIDETEQ.
CUMPLIMIENTO DE LA MISIÓN:
----</t>
  </si>
  <si>
    <t>DESTINO: FIDEICOMISO PARA EL PAGO DE PRIMAS DE ANTIGÜEDAD Y JUBILACIÓN DE LOS EMPLEADOS DEL CENTRO DE INVESTIGACIÓN EN QUÍMICA APLICADA
CUMPLIMIENTO DE LA MISIÓN:
SE HAN APLICADO LOS INTERESES GENERADOS SOBRE INVERSIONES CORRESPONDIENTES DE ENERO A SEPTIEMBRE DE 2019</t>
  </si>
  <si>
    <t>DESTINO: LOS RECURSOS SE APLICARÁN PARA PROYECTOS EN EL DESARROLLO DE NUEVAS TECNOLOGÍAS
CUMPLIMIENTO DE LA MISIÓN:
SE ESTÁN REPORTANDO LOS INTERESES GENERADOS DE ENERO A SEPTIEMBRE DE 2019</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</si>
  <si>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</si>
  <si>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2017-03, 2017-04, 2017-05, Y 2017-06, SIENDO: MALANGA, ANONÁCEAS, EXTRACTOS BIOACTIVOS, CORMOS DE MALANGA, MOLE NEGRO, CALABAZA, CAFÉ, AGUACATE, CIBIOC, OVINOS Y CAPRINOS, POLINIZADORES, PLATAFORMA WEB, CACAO, YACA, TOTOABA, CABRAS, ESCAMOLES, PANIFICACIÓN, VERDOLAGA, GENÓMICA, ENFERMEDADES EN GANADERÍA, MOLUSCOS BIVALVOS Y RESONANCIA MAGNÉTICA.</t>
  </si>
  <si>
    <t>DESTINO: GASTO OPERATIVO PARA LA GESTIÓN DE LOS PROYECTOS Y DE INVERSIÓN PARA PROYECTOS DE INVESTIGACIÓN CIENTÍFICA TECNOLÓGICA Y DE INNOVACIÓN DEL FONDO SECTORIAL PARA INVESTIGACIÓN Y DESARROLLO TECNOLÓGICO EN ENERGÍA
CUMPLIMIENTO DE LA MISIÓN:
SE REALIZAN VISITAS DE SEGUIMIENTO TÉCNICO A LOS SUJETOS DE APOYO Y SE VALIDAN LOS GASTOS REALIZADOS, PARA PREVENIR QUE EXISTAN DESVIACIONES EN LA CALIDAD DE LOS SUMINISTROS Y PRODUCTOS ENTREGABLES Y QUE LOS RECURSOS SE EJERZAN DE ACUERDO A LO ESTABLECIDO EN EL CAR.</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</si>
  <si>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</si>
  <si>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DESTINO: CONTRATACION DE PERSONAL QUE PARTICIPA EN PROYECTOS DE I+D+I ADQUISICIÓN DE EQUIPO DE ANÁLISIS DE VIBRACIONES MECANICAS PARA EL ÁREA DE SISTEMAS AUTOMATIZADOS ADQUISICIÓN DE TANQUE DE NITRÓGENO Y ACCESORIOS. ADQUISICIÓN DE CAMARAS ESPECIALIZADAS, ESCANER 3D Y ELECTROMIÓGRAFOS PARA LABORATORIO DE BIOINGENIERÍA ADQUISICIÓN DE MAQUINA UNIVERSAL PARA EL ÁREA DE TECNOLOGÍA DE MATERIALES APORTACIÓN CONCURRENTE PARA PROYECTO PEDITI-FORTALECIMIENTO DEL CONSORCIO MANUFACTURA ADITIVA ADQUISICIÓN DE MOBILIARIO PARA UNIDAD CENTA CONTRATACIÓN DE LICENCIAS DE SOFTWARE APORTACIONES CONCURRENTES A PROYECTOS CEVINTEQ Y PLATAFORMAS TECNOLOGICAS MICRODISPOSITIVOS
CUMPLIMIENTO DE LA MISIÓN:
LAS EROGACIONES DEL PERIODO SE REALIZARON CON FUNDAMENTO EN LOS NUMERALES 8, 28 FRACCIÓN I, 51, 52, Y 53 FRACCIÓN VI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</si>
  <si>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JULIO-SEPTIEMBRE, POR LA CANTIDAD DE $4,103,169.85(CUATRO MILLONES CIENTO TRES MIL CIENTO SESENTA Y NUEVE PESOS 85/100 M.N). 2.- COMISIONES BANCARIAS POR LA ADMINISTRACIÓN EN EL PERÍODO DE JULIO-SEPTIEMBRE, POR UN IMPORTE DE $25,040.90 (VEITICINCO MIL CUARENTA PESOS 90/100 M.N).</t>
  </si>
  <si>
    <t>DESTINO: APOYOS PARA PROYECTOS DE INVESTIGACION CIENTIFICA Y TECNOLOGICA EN EL ESTADO DE CHIAPAS
CUMPLIMIENTO DE LA MISIÓN:
DURANTE EL PERIODO QUE SE INFORMA EL CTA AUTORIZÓ RECURSOS PARA EL DESARROLLO DE PROYECTOS POR $ 24'900,000.00 DE LOS CUALES SE HA MINISTRADO LA CANTIDAD DE $2´250,000.00 A LOS SUJETOS DE APOYO.</t>
  </si>
  <si>
    <t>DESTINO: CONTRATO CNH-42/2016 SERVICIO INTEGRAL DE ADMINISTRACION Y RESGUARDO DE INFORMACION GEOFISICA, , GASTOS DE OPERACION DE LA CNH 2019, SERVICIO DE TELEFONÍA E INTERNET MÓVIL, SERVICIO DE DESARROLLO Y MANTENIMIENTO DE SISTEMAS DE LA INFORMACIÓN DE LA CNH, DERECHOS DE USO,ACTUALIZACIÓN Y SOPORTE DE LICENCIAS DE SOFTWARE MICROSOFT, HONORARIOS FIDUCIARIOS, HONORARIOS DE AUDITORÍA EXTERNA Y COMISIONES BANCARIAS POR SPEI.
CUMPLIMIENTO DE LA MISIÓN:
SE CUMPLIO</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</si>
  <si>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</si>
  <si>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Cuarto Trimestre 2019</t>
  </si>
  <si>
    <t>ANEXO XIV</t>
  </si>
  <si>
    <t>REPORTADO
ENERO - DICIEMBRE 2019</t>
  </si>
  <si>
    <t>MARINA</t>
  </si>
  <si>
    <t>SEGURIDAD Y PROTECCIÓN CIUDADANA</t>
  </si>
  <si>
    <t>DESTINO: $237,272.62 HONORARIOS PROFESIONALES LAURA FUJIWARA, $920,875.88 PROYECTO PREVENTIVO DE QUINTANA ROO, $592,144.20 UNAM DESARROLLO DE RED DE MONITOREO, $212,936.92 HONORARIOS PROFESIONALES JOSE MADRIGAL, $21,902.12 HONORARIOS PROFESIONALES LORENA ORTEGA, $30,419.60 HONORARIOS PROFESIONALES SUSANA CAMPA, $284,727.28 HONORARIOS PROFESIONALES MARCO ANTONIO TORRES, $63,000,000.00 CENAPRED FORTALECIMIENTO DE LA INFORMACION, $435,000.00 CENAPRED DESARROLLO DE ALGORITMOS, $98,559.45 HONORARIOS PROFESIONALES ALEJANDRO CORONA, $121,678.24 HONORARIOS PROFESIONALES VICENTE LOPEZ, $60,839.20 HONORARIOS PROFESIONALES TANIA SANCHEZ, $142,363.65 HONORARIOS PROFESIONALES EDUARDO BERNAL, $98,842.76 HONORARIOS PROFESIONALES ALEJANDRA LOPEZ, $65,839.60 HONORARIOS PROFESIONALES JORGE ESTRADA, $118,644.58 HONORARIOS PROFESIONALES FRIDA GUADALUPE, $135,113.32 KPMG, $49,379.40 HONORARIOS PROFESIONALES FRANCISCO ARTURO VELASCO GARCIA, $65,907.99 HONORARIOS PROFESIONALES OSCAR NOE JUAREZ QUIROZ, $295,148.00 IMPUESTOS ENTERADOS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</si>
  <si>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CUARTO TRIMESTRE DE 2019 EL IMPORTE POR CONCEPTO DE HONORARIOS FIDUCIARIOS ASCENDIÓ A LA CANTIDAD DE $5,904,267.07 (CINCO MILLONES NOVECIENTOS CUATRO MIL DOSCIENTOS SESENTA Y SIETE 07/100 M.N.) Y LOS PAGOS DE AUDITORÍAS POR UN MONTO DE $107,133.89 (CIENTO SIETE MIL CIENTO TREINTA Y TRES PESOS 89/100 M.N). ASIMISMO, EL MONTO DE APOYOS ENTREGADOS AL CUARTO TRIMESTRE, ASCIENDE A LA CANTIDAD DE $70,224,000.00 (SETENTA MILLONES, DOSCIENTOS VEINTICUATRO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CUARTO TRIMESTRE DEL EJERCICIO FISCAL 2019, ÚNICAMENTE SE TIENE CONTEMPLADO EL PAGO A LOS BENEFICIARIO PUBLICADOS EN EL DIARIO OFICIAL DE LA FEDERACIÓN EL DÍA 30 DE NOVIEMBRE DE 2018.</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</si>
  <si>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INFORMACIÓN QUE CONTIENE ESTE REPORTE ES RESPONSABILIDAD DEL FIDUCIARIO Y NO ES GENERADA POR QUIEN LO REALIZA.</t>
  </si>
  <si>
    <t>DESTINO: DESTINO DE LOS RECURSOS EROGADOS: -MEDIDAS CAUTELARES Y PROVISIONALES: $20,536,832.11 -INFORME DE FONDO: $10,445,600.53 -SENTENCIA: $360,910.93 -RECOMENDACIÓN 26/2001:$2,122,849.68 ACUERDO DE SOLUCIÓN AMISTOSA : $298,182.72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</si>
  <si>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EN EL CUARTO TRIMESTRE 2019 NO SE PRESENTO NINGUNA DEMANDA EN EL EXTRANJERO CONTRA EL ESTADO MEXICANO, POR LO QUE LOS RECURSOS EN SU TOTALIDAD SIGUEN FORMANDO PARTE DEL PATRIMONIO DEL FIDEICOMISO. SIN EMBARGO, DURANTE EL CUARTO TRIMESTRE 2019 SE PRESENTARON GASTOS DE APOYO POR CONCEPTO DE HONORARIOS FIDUCIARIOS Y CONTRIBUCIONES DIVERSAS, LAS CUALES SUMAN UN TOTAL DE $483,042.96M.N.
CUMPLIMIENTO DE LA MISIÓN:
EN EL CUARTO TRIMESTRE 2019 NO SE PRESENTO NINGUNA DEMANDA EN EL EXTRANJERO CONTRA EL ESTADO MEXICANO, POR LO QUE LOS RECURSOS EN SU TOTALIDAD SIGUEN FORMANDO PARTE DEL PATRIMONIO DEL FIDEICOMISO.</t>
  </si>
  <si>
    <t>APORTACIÓN INICIAL:   MONTO: $200,010,000.00   FECHA: 28/06/2012
OBSERVACIONES: SE REPORTA LA INFORMACIÓN DEL CUARTO TRIMESTRE 2019. AL 31 DE DICIEMBRE 2019.</t>
  </si>
  <si>
    <t>DESTINO: EN EL PERIODO QUE SE REPORTA, LOS EGRESOS CORRESPONDEN AL PAGO DE HONORARIOS ($2,701,350.00), IMPUESTOS DIVERSOS ($424,256.00), AL APOYO APROBADO POR EL COMITÉ TÉCNICO EN JUNIO DE 2018 PARA DOMINICA PARA EL PROYECTO "NUEVO HOSPITAL MARIGOT" ($95’194,000.00 EQUIVALENTES A USD$5,000,000.00 CON UN TIPO DE CAMBIO DE 19.0388 AL 31 DE ENERO). SE REALIZARON LOS SIGUIENTES DESEMBOLSOS: REHABILITACIÓN DE ESTACIONES MIGRATORIAS Y ALBERGUES POR $60,000,000.00 DE PESOS EL 09 DE OCTUBRE DE 2019. SEMBRANDO VIDA EN LA REPUBLICA DE EL SALVADOR POR 15,500,000.00 DOLARES(T.C. 19.1948 QUE EQUIVALE A $297,519,400.00) EL 09 DE OCTUBRE DE 2019. JOVENES CONSTRUYENDO EL FUTURO EN LA REPUBLICA DE EL SALVADOR POR 15,500,000.00 DOLARES (T.C. 19.1948 QUE EQUIVALE A $297,519,400.00) EL 09 DE OCTUBRE DE 2019. SEMBRANDO VIDA EN LA REPUBLICA DE HONDURAS POR 20,000,000.00 DE DOLARES (T.C. 19.5352 QUE EQUIVALE A $390,704,000.00) EL 19 DE NOVIEMBRE DE 2019. JOVENES CONSTURYENDO EL FUTURO EN LA REPUBLICA DE HONDURAS POR 11,000,000.00 DE DOLARES (T.C. 19.5352 QUE EQUIVALE A $214,887,200.00) APOYO POR EL TRASLADO TERRESTRE VOLUNTARIO Y GRATUITO DE PERSONAS EN TERRITORIO NACIONAL POR $14,144,504.00 EL 19 DE NOVIEMBRE DE 2019
CUMPLIMIENTO DE LA MISIÓN:
EN EL PERIODO QUE SE INFORMA SE DESEMBOLSÓ EL APOYO APROBADO EL 11 DE JUNIO DE 2018 A DOMINICA PARA EL PROYECTO "NUEVO HOSPITAL MARIGOT".</t>
  </si>
  <si>
    <t>APORTACIÓN INICIAL:   MONTO: $1,000.00   FECHA: 25/01/2012
OBSERVACIONES: LA DISPONIBILIDAD A DICIEMBRE DE 2019 CONFORME A LOS ESTADOS DE CUENTA DE LA TESOFE ASCIENDE A: EN MONEDA NACIONAL $826,244,399.48 Y EN DÓLARES $55,219,944.70; ASIMISMO, BANCOMEXT RESERVÓ EN TESOFE $913,417.46 Y USD $1,211,826.78 ADICIONALMENTE BANCOMEXT RESERVÓ EN LA TESOFE USD $12’468,750.00 QUE CORRESPONDEN A NICARAGUA (GARANTÍA PARCIAL) EQUIVALENTE A $224,012,375.00 (TIPO DE CAMBIO 18.8642). Y $18,864,200.00 SE REALIZARON DOS TRANSFERENCIAS DE RECURSOS DEL MANDATO PARA LA ADMINISTRACIÓN DE LOS RECURSOS DEL PROGRAMA DE COOPERACIÓN ENERGÉTICA PARA PAÍSES DE CENTROAMÉRICA Y EL CARIBE POR: 1) $188,435,505.99 ($718,167.93 EN MONEDA NACIONAL Y $9,687,186.85 DÓLARES, EQUIVALENTE A $187’717,338.06 CON UN TIPO DE CAMBIO DE 19.3779 AL 29 DE MARZO). 1) $188,435,505.99 ($718,167.93 EN MONEDA NACIONAL Y $9,687,186.85 DÓLARES, EQUIVALENTE A $187’717,338.06 CON UN TIPO DE CAMBIO DE 19.3779 AL 29 DE MARZO). 2) $196,000,411.22 ($744,408.16 EN MONEDA NACIONAL Y $9,728,943.43 DÓLARES, EQUIVALENTE A $195’256,003.06 CON UN TIPO DE CAMBIO DE 20.0696 AL 31 DE AGOSTO DE 2019). LOS RENDIMIENTOS FINANCIEROS DE TESOFE SE INTEGRAN POR $65,413,270.43 EN MONEDA NACIONAL, $45,579,165.82 DE OTRAS DIVISAS, Y AL CONCEPTO DE CAMBIOS $201,198.22</t>
  </si>
  <si>
    <t>APORTACIÓN INICIAL:   MONTO: $11,122,198.67   FECHA: 05/09/1996
OBSERVACIONES: SE REPORTA LA INFORMACIÓN DEL 3ER TRIMESTRE 2019 (JULIO-SEPTIEMBRE) Y SE ADJUNTA EL ACUERDO DE LA SESIÓN EXTRAORDINARIA DEL COMITÉ TÉCNICO DEL 11 DE JULIO 2019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</si>
  <si>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2019 $35,455,553.56; PAGO DE BOLETOS AEREOS DEL PROGRAMA DE BECAS 2018 $143,115.09; PROYECTO DE LABORATORIO DE COHESIÓN SOCIAL II $347,430.63; PROYECTO PILOTO MUNICIPIOS FRONTERIZOS DE DERECHOS HUMANOS $466,420.92 Y COOPERACIÓN DE MÉXICO EN EL MARCO DE LA ASOCIACIÓN DE ESTADOS DEL CARIBE (AEC) $100,784.41.</t>
  </si>
  <si>
    <t>APORTACIÓN INICIAL:   MONTO: $4,000,000.00   FECHA: 23/11/2012
OBSERVACIONES: AL 31 DE DICIMBRE DE 2019 SE TIENEN PASIVOS POR PAGAR POR CONCEPTO DE HONORARIOS A LOS AUDITORES POR UN IMPORTE DE $29,414.70; IMPUESTO RETENIDOS (ISR E IVA DE HONORARIOS) POR UN IMPORTE DE $1.25; Y RECURSOS DE LOS PROGRAMAS Y PROYECTOS APROBADOS POR EJERCER POR UN IMPORTE DE $46,159,927.16.</t>
  </si>
  <si>
    <t>DESTINO: SE INCLUYE EL COBRO DE COMISIONES BANCARIAS POR MANEJO DE CUENTA APLICADAS EN EL MES DE NOVIEMBRE DE 2019. ASIMISMO, SE INFORMAN LOS RENDIMIENTOS FINANCIEROS GENERADOS EN EL CUARTO TRIMESTRE DE 2019.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</si>
  <si>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CUARTO INFORME TRIMESTRAL, SE CONSIDERA EL TIPO DE CAMBIO DE $18.8642 PESOS M.N. POR DÓLAR EUA, REPORTADO POR LA INSTITUCIÓN FINANCIERA AL 31 DE DICIEMBRE DE 2019; Y AL APLICAR ESTE TIPO DE CAMBIO AL MONTO DE RECURSOS DISPONIBLES EN DÓLARES AL CIERRE DEL AÑO ANTERIOR, SE GENERA UNA DIFERENCIA NEGATIVA DE $106,631.40. LA INVERSIÓN TEMPORAL POR $977.09 M.N. NO SE INCLUYÓ EN EL INFORME EN DÓLARES EUA, DICHOS RECURSOS SERÁN APLICADOS AL PAGO DE COMISIONES BANCARIAS EN MESES POSTERIORES.</t>
  </si>
  <si>
    <t>DESTINO: AL 31/12/2019, SE EROGARON RECURSOS PARA COMPRA DE BONOS CUPÓN CERO POR CONCEPTO DE APOYOS FINS. OTORGADOS A ENTIDADES FEDERATIVAS POR $5,313’591,237.02, INCLUYENDO LOS QUE SE REDIMIERON ANTICIPADAMENTE. DICHO IMPORTE FORMA PARTE DE LAS INVS. DEL FIDEICOMISO A LA FECHA DE ESTE REPORTE. ASIMISMO AL CUARTO TRIMESTRE DE 2019 SE HAN EROGADO RECURSOS POR CONCEPTO DE HONORARIOS FIDUCIARIOS POR $2,171,450.40, PAGO DE HONORARIOS POR AUDITORIAS EXTERNAS POR $129,285.48 Y GASTOS LEGALES POR $91,640.00. REGISTRANDOSE UN TOTAL DE $2,392,375.87.
CUMPLIMIENTO DE LA MISIÓN:
AL 31/12/2019, SE REGISTRARON RESERVAS PARA EL OTORGAMIENTO DE APOYOS FINANCIEROS POR $661,872,799.40, POR LO QUE LA DISPONIBILIDAD QUE SE TIENE EN EL PATRIMONIO PARA NUEVOS APOYOS FINANCIEROS ES DE $685’176,653.01, CONSIDERANDO EL IMPORTE RESERVADO PARA EL PAGO DE HONORARIOS FIDUCIARIOS Y DEFENSA DEL PATRIMONIO DURANTE LA VIGENCIA RESTANTE DEL FIDEICOMISO, POR LA CANTIDAD DE $11,270,639.38.</t>
  </si>
  <si>
    <t>APORTACIÓN INICIAL:   MONTO: $4,500,000,000.00   FECHA: 30/03/2011
OBSERVACIONES: AL 31/12/19 LOS RENDTOS. FINS. INCLUYEN INTS. DEVENGADOS SOBRE INVS. EN BONOS CUPÓN CERO POR $512,715,891.34, INTS. COBRADOS SOBRE INVS. EN VALORES POR $76,307,953.21, INTS. DEVENGADOS POR COBRAR DE INVS. POR $37,743,057.49, REGISTRÁNDOSE UN TOTAL DE $626,766,902.04. LOS RECURSOS DEL FIDEICOMISO POR LA CUENTA PÚBLICA DEL EJERCICIO 2017, FUERON REVISADOS POR LA ASF, A TRAVÉS DE LA AUDITORÍA NÚMERO 61-GB, SIN QUE SE TUVIERAN OBSERVACIONES. LA ASF LLEVO A CABO LA AUDITORÍA 49-GB COMO PARTE DEL PROGRAMA ANUAL DE AUDITORÍAS PARA LA FISCALIZACIÓN SUPERIOR DE LA CUENTA PÚBLICA 2018, SIN QUE SE TUVIERAN OBSERVACIONES. CON FECHA 17 DE ABRIL DE 2019, SE PAGÓ A JULIO CESAR HERNANDEZ JIMENEZ LOS GASTOS LEGALES POR AMPARO FONREC LA CANTIDAD DE $91,640.00. (INCLUYE I.S.R. E I.V.A.). DERIVADO DE SUS FINES, PARA ESTE FIDEICOMISO NO SE GENERAN EDOS. DE RESULTADOS.</t>
  </si>
  <si>
    <t>DESTINO: AL 31/12/2019, SE EROGARON RECURSOS PARA COMPRA DE BONOS CUPÓN CERO POR CONCEPTO DE APOYOS FINANCIEROS OTORGADOS A ENTIDADES FEDERATIVAS POR $3,584’818,187.62, DICHO IMPORTE FORMA PARTE DE LAS INVS. DEL FIDEICOMISO A LA FECHA DE ESTE REPORTE. ASIMISMO AL CUARTO TRIMESTRE DE 2019 SE HAN EROGADO RECURSOS POR CONCEPTO DE HONORARIOS FIDUCIARIOS POR $429,960.96 Y PAGO DE HONORARIOS POR AUDITORIAS EXTERNAS POR $129,285.48, REGISTRANDOSE UN TOTAL DE $ 559,246.44.
CUMPLIMIENTO DE LA MISIÓN:
AL 31/12/2019, NO SE TIENE REGISTRADO RESERVAS PARA EL OTORGAMIENTO DE APOYOS FINANCIEROS POR LO QUE LA DISPONIBILIDAD QUE SE TIENE EN EL PATRIMONIO DEL FIDEICOMISO ES POR LA CANTIDAD DE $110,529.42, CONSIDERANDO UNA RESERVA PARA EL COBRO DE HONORARIOS FIDUCIARIOS, HONORARIOS PARA LA DEFENSA DEL PATRIMONIO DEL FIDEICOMISO, INCLUYENDO IVA POR LA CANTIDAD DE $22’340,779.84.</t>
  </si>
  <si>
    <t>APORTACIÓN INICIAL:   MONTO: $4,000,000,000.00   FECHA: 20/04/2012
OBSERVACIONES: AL 31/12/19, LOS RENDIMIENTOS FINANCIEROS POR $439,731,645.69 INCLUYEN INTERESES DEVENGADOS SOBRE INVERSIONES EN BONOS CUPÓN CERO POR $437,944,186.80, INTERESES COBRADOS SOBRE INVERSIONES EN VALORES POR $1,193,653.47 E INTERESES DEVENGADOS POR COBRAR DE INVERSIONES POR $593,805.42. DERIVADO DE SUS FINES, PARA ESTE FIDEICOMISO NO SE GENERAN EDOS. DE RESULTADOS.</t>
  </si>
  <si>
    <t>DESTINO: DURANTE EL PERIODO ENERO-DICIEMBRE DE 2019, SE REGISTRÓ EL USO DE RECURSOS DEL FEIP PARA REALIZAR EL ENTERO A LA TESOFE CON BASE AL ARTÍCULO 12 DEL REGLAMENTO DE LA LEY FEDERAL DE PRESUPUESTO Y RESPONSABILIDAD HACENDARIA. ASIMISMO SE REGISTRÓ EL USO DE LOS RECURSOS DEL FEIP, EN CUMPLIMIENTO A LO ESTABLECIDO EN EL ARTÍCULO 21 DE LA LEY FEDERAL DE PRESUPUESTO Y RESPONSABILIDAD HACENDARIA Y 12 A DE SU REGLAMENTO. TAMBIÉN SE REGISTRARON SALIDAS POR LOS SIGUIENTES CONCEPTOS: PARA LA ADMINISTRACIÓN DE RIESGOS, PAGO DE HONORARIOS A LA FIDUCIARIA Y EL PAGO DEL DICTAMEN DE LOS ESTADOS FINANCIEROS DE 2018.
CUMPLIMIENTO DE LA MISIÓN:
DURANTE EL PERIODO ENERO-DICIEMBRE DE 2019 LOS RECURSOS DEL FEIP ESTUVIERON DISPONIBLES PARA ENFRENTAR EL EFECTO SOBRE LAS FINANZAS PÚBLICAS Y LA ECONOMÍA NACIONAL CUANDO OCURRAN DISMINUCIONES DE LOS INGRESOS DEL GOBIERNO FEDERAL RESPECTO A LO ESTIMADO EN LA LEY DE INGRESOS DE LA FEDERACIÓN 2019 PARA CUBRIR EL GASTO APROBADO EN EL PRESUPUESTO DE EGRESOS DE LA FEDERACIÓN 2019.</t>
  </si>
  <si>
    <t>APORTACIÓN INICIAL:   MONTO: $9,455,074,200.01   FECHA: 27/04/2001
OBSERVACIONES: LAS APORTACIONES DE RECURSOS FISCALES INCLUYERON UNA TRANSFERENCIA DEL FONDO MEXICANO DEL PETRÓLEO POR 11,454,634,400.00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2019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</si>
  <si>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$18,073.55 Y OTROS GASTOS DE ADMINISTRACIÓN POR $2,891.76 POR CONCEPTO DEL IVA DE HONORARIOS.
CUMPLIMIENTO DE LA MISIÓN:
AL CUARTO TRIMESTRE DE 2019,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</si>
  <si>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CTFDE-17-II-3, EL COMITÉ TÉCNICO DEL FDE AUTORIZÓ, ENTRE OTRAS COSAS, QUE LOS RECURSOS QUE NO FUERAN EJERCIDOS AL FINAL DEL EJERCICIO 2018 DEBERÍAN SER REINTEGRADOS AL FDE PARA SU CONCENTRACIÓN EN LA TESOFE, POR LO QUE EL 30/ENE/2019 SE REALIZÓ EL ENTERO DE LOS RECURSOS QUE NO FUERON EJERCIDOS DURANTE EL EJERCICIO 2018 POR LA CANTIDAD DE $11,497,574.86. ASIMISMO, MEDIANTE ACUERDO CTFDE-18-II-4 SE AUTORIZÓ EL PRESUPUESTO PARA EL EJERCICIO 2019 POR UN MONTO DE $60,572,444.19 REGISTRADO EL 20/MAR/2019, CON FECHA 29/JUL/2019 SE REALIZÓ PAGO POR UN LAUDO POR EL MONTO DE $686,243.05 Y CON FECHA 18/OCT/2019 SE REALIZÓ OTRO PAGO POR CONTINGENCIAS POR EL MONTO DE $2,284,652.54.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</si>
  <si>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CORRESPONDE A LOS RECURSOS CANALIZADOS AL PROCESO DE PAGO A AHORRADORES POR MINISTRACIONES DE LOS CONVENIOS SUSCRITOS CON LOS ESTADOS DE PUEBLA, HIDALGO Y NAYARIT POR $5,668,453.83; HONORARIOS POR SERVICIOS $18,696,780.12; OTROS GASTOS DE OPERACIÓN Y ADMINISTRACIÓN POR $2,402,390.53; HONORARIOS FIDUCIARIOS POR $8,192,304.32.
CUMPLIMIENTO DE LA MISIÓN:
PARA PROSEGUIR CON SUS FINES, EN EL CUARTO TRIMESTRE DE 2019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</si>
  <si>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DESTINO: AL CUARTO TRIMESTRE DE 2019, LOS EGRESOS INCLUYEN UN IMPORTE TOTAL DE: $5,744,483.8, CONFORMADOS POR EL ENTERO DE IMPUESTOS FEDERALES POR $610,456.00, OTROS PAGOS POR $928,000.00 Y HONORARIOS PROFESIONALES POR $4,206,027.89. ASÍ MISMO, SE CONTEMPLA UN GASTO EN PAGO DE HONORARIOS Y COMISIONES POR $864,673.59
CUMPLIMIENTO DE LA MISIÓN:
DURANTE EL PERIODO DE ENERO A DICIEMBRE DE 2019 SE LLEVARON A CABO LAS SIGUIENTES ACTIVIDADES: 17 “CURSO–TALLER EN EVALUACIÓN SOCIOECONÓMICA DE PROYECTOS”, DE 25 HORAS C/U, IMPARTICIÓN DEL DESPI PROMOCIÓN ENERO Y JULIO 2019, ENTRE OTRAS.</t>
  </si>
  <si>
    <t>APORTACIÓN INICIAL:   MONTO: $500,000.00   FECHA: 10/03/1994
OBSERVACIONES: LOS INGRESOS POR $2,021,245.00, SE COMPONEN DE $581,237.82 DE RENDIMIENTOS FINANCIEROS Y $1,440,007.18 DE OTRAS APORTACIONES.</t>
  </si>
  <si>
    <t>DESTINO: AL CUARTO TRIMESTRE DE 2019, LOS INGRESOS CORRESPONDEN A RENDIMIENTOS FINANCIEROS GENERADOS POR $47,908,695.62. LOS EGRESOS DEL MISMO PERIODO CORRESPONDEN A HONORARIOS FIDUCIARIOS, COMISIONES Y GASTOS DE ADMINISTRACIÓN POR $1,168,565.37.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</si>
  <si>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CUARTO TRIMESTRE DE 2019. 2. EL IMPORTE DE LOS RENDIMIENTOS QUE SE REPORTAN, SON BRUTOS. 3. EN LOS APARTADOS DE INGRESOS Y EGRESOS, NO SE CONSIDERAN LOS MOVIMIENTOS OPERATIVOS ENTRE SUBCONTRATOS, A FIN DE REFLEJAR IMPORTES REALES POR DICHOS CONCEPTOS. 4. DURANTE EL PERIODO QUE SE REPORTA (OCTUBRE-DICIEMBRE 2019), SE INCREMENTARON LAS APORTACIONES AL FONAC CON RETROACTIVIDAD AL 1 DE ENERO DE 2019, POR TAL MOTIVO EL GOBIERNO FEDERAL REALIZÓ LAS APORTACIONES QUE LE CORRESPONDEN EFECTUAR AL FONDO, EN LOS MESES DE NOVIEMBRE Y DICIEMBRE DE 2019. 5. LA DISPONIBILIDAD PRESENTADA CONSIDERA CIFRAS ACORDE A LOS ESTADOS FINANCIEROS.</t>
  </si>
  <si>
    <t>DESTINO: EN EL PERIODO REPORTADO SE ASIGNARON 14,675.5 MILLONES DE PESOS (MDP), DE LOS CUALES 12,753.8 MDP FUERON PARA OBRAS Y ACCIONES DE RECONSTRUCCIÓN PARA LA INFRAESTRUCTURA PÚBLICA, EN LOS SECTORES CARRETERO, CULTURA, EDUCATIVO, FORESTAL Y DE VIVEROS, HIDRÁULICO, INFRAESTRUCTURA INDÍGENA, MONUMENTOS ARQUEOLÓGICOS, ARTÍSTICOS E HISTÓRICOS, NAVAL, PESQUERO Y ACUÍCOLA, SALUD, TURÍSTICO, URBANO Y VIVIENDA; AFECTADOS POR FENÓMENOS NATURALES PERTURBADORES EN 2013, 2014, 2015, 2016, 2017, 2018 Y 2019. ASÍ COMO 741.9 MDP PARA LA ATENCIÓN DE EMERGENCIAS (REVOLVENTE), PARA ASESORÍA LEGAL 0.2 MDP, PARA EL SEGURO CATASTRÓFICO FONDEN 2019-2020 1,087.5 MDP, PARA EGIR PARA EL ESTADO DE TAMAULIPAS Y ESTADO DE MÉXICO 19.5 MDP Y PARA EQUIPO ESPECIALIZADO 72.6 MDP.
CUMPLIMIENTO DE LA MISIÓN:
LOS RECURSOS SE DESTINARON PARA LA RECONSTRUCCIÓN DE INFRAESTRUCTURA PÚBLICA, PARA LA ATENCIÓN DE SITUACIONES DE EMERGENCIA Y PARA LA RENOVACIÓN DEL SEGURO FONDEN.</t>
  </si>
  <si>
    <t>DESTINO: AL 4° TRIM. 2019 SE EROGARON 4,055.5 MDP, DE LOS CUALES 1,365.1 MDP CORRESPONDEN A ENTEROS A LA TESOFE, Y 1.4 MDP AL DESCTO. DE PARTICIPACIONES DE MAY A NOV (7 DE LAS 8 PARCIALIDADES) A SIN. Y TLAX; 2,685.0 MDP POR TRANSF. DE RECURSOS A ENTIDADES FEDERATIVAS Y POR EL PAGO DE HONOR. FIDUCIARIOS 4.0 MDP
CUMPLIMIENTO DE LA MISIÓN:
AL 4° TRIM. 2019, SE GENERARON RENDIMIENTOS FINANCIEROS POR 422.9 MDP. DE CONFORMIDAD CON LO ESTABLECIDO EN LA NORMATIVIDAD APLICABLE AL FIES, NO SE REALIZARON APORTACIONES AL PATRIMONIO DEL FIDEICOMISO.</t>
  </si>
  <si>
    <t>DESTINO: AL 4°. TRIM. DE 2019 SE REALIZARON EROGACIONES POR 38,904.0 MILLONES DE PESOS (MDP), DE LOS CUALES 2,314.5 MDP SON DEL SALDO A FAVOR DE LA FEDERACIÓN POR ING. EXCED. AL 4º TRIM. 2018; POR LAS COMPENSACIONES PROV. DEL 2°, 3°, Y 4°. TRIM DE 2019 POR 36,588.3 MDP Y 1.2 MDP POR PAGO DE HON. FID. LA RESERVA ASCENDIÓ A 60,096.2 MDP
CUMPLIMIENTO DE LA MISIÓN:
AL 4° TRIM. DE 2019, EN CUMPLIMIENTO AL ART. 87 DE LA LFPRH, SE APORTARON 3,332.3 MDP POR CONCEPTO DE TRANSF. DEL FONDO MEXICANO DEL PETRÓLEO (FMP); SE GENERARON RENDIMIENTOS FINANCIEROS POR 7,310.3 MDP.</t>
  </si>
  <si>
    <t>APORTACIÓN INICIAL:   MONTO: $250,000.00   FECHA: 05/05/2006
OBSERVACIONES: LOS INTERESES GENERADOS EN LAS SUBCUENTAS DE LA RESERVA EN EL MES DE DICIEMBRE, SE ENCUENTRAN PENDIENTES DE RECLASIFICAR A LAS SUBCUENTAS DE RENDIMIENTOS FINANCIEROS CORRESPONDIENTES; LO ANTERIOR, DE CONFORMIDAD CON LO ESTABLECIDO EN LAS DISPOSICIONES JURÍDICAS QUE REGULAN LOS RECURSOS DEL FEIEF. DURANTE EL 4° TRIM. DE 2019 LOS RECURSOS DEL FMP. SE INVIRTIERON EN LA SUBCUENTA CORRESPONDIENTE. LOS ACTIVOS COMPRENDEN CAJA, BANCOS, INVERSIONES EN VALORES.</t>
  </si>
  <si>
    <t>DESTINO: AL CUARTO TRIMESTRE DE 2019, LOS INGRESOS CORRESPONDEN A RENDIMIENTOS FINANCIEROS GENERADOS POR $115,297,879.43, RECUPERACIONES DE APOYOS NO EJERCIDOS POR LOS MUNICIPIOS Y PRODUCTOS Y BENEFICIOS POR $15,051.86. LOS EGRESOS DEL MISMO PERIODO CORRESPONDEN A HONORARIOS,COMISIONES, IMPUESTOS Y DERECHOS POR $463,288.92 Y A LA DEVOLUCIÓN A UN MUNICIPIO DEL RECURSO QUE DEPOSITÓ INDEBIDAMENTE AL PATRIMONIO DEL FIDEICOMISO POR $4,118.35, CABE MENCIONAR QUE EL MONTO DEVUELTO FORMA PARTE DEL RECURSO QUE SE LE OTORGÓ AL MUNICIPIO ANTERIORMENTE Y NO CORRESPONDE A LA AUTORIZACIÓN DE UN NUEVO APOYO.
CUMPLIMIENTO DE LA MISIÓN:
SE HAN PAGADO RECURSOS CON CARGO AL FIDEICOMISO PARA DIVERSOS MUNICIPIOS Y DEMARCACIONES TERRITORIALES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</si>
  <si>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-$19,555,442.04, MONTO QUE CORRESPONDE A RECURSOS AUTORIZADOS A LAS ENTIDADES FEDERATIVAS APOYADAS Y AL PAGO DE COMISIONES BANCARIAS Y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</si>
  <si>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$8'529,538.69 DEL ESTADO DE POSICIÓN FINANCIERA, CORRESPONDE A LOS INTERESES DEVENGADOS DEL MES DICIEMBRE DE 2019, QUE SE RECIBEN DE LA TESOFE EL PRIMER DÍA HÁBIL DEL MES DE ENERO DE 2020.</t>
  </si>
  <si>
    <t>DESTINO: PAGO DE 101 PROYECTOS AUTORIZADOS POR EL COMITÉ TÉCNICO DEL FIDEICOMISO, POR UN MONTO TOTAL DE $1,824,558,532.86 PESOS; INCLUYE 21 PROYECTOS A CHIAPAS POR $326,511,039.98; 13 PROYECTOS A GUANAJUATO PO $191,698,862; 14 PROYECTOS A GUERRERO POR $240,623,006.03; 14 PROYECTOS A HIDALGO POR $185,741,492.61; 10 PROYECTOS A MICHOACÁN POR $215,254,170.13; 12 PROYECTOS A OAXACA POR $376,391,398.3; 13 PROYECTOS A SAN LUIS POTOSÍ POR $212,168,352.46; 1 PROYECTO A VERACRUZ POR $22,401,310.00; 3 PROYECTO A ZACATECAS POR $53,768,901.35. EL MONTO DE EGRESOS CONSIDERA $ 1,824,558,532.86 PESOS DE EGRESOS Y $ 404,193.87 PESOS DE PAGO DE HONORARIOS Y AUDITORÍAS.
CUMPLIMIENTO DE LA MISIÓN:
LA APORTACIÓN DEL RECURSO ASIGNADO EN EL PRESUPUESTO DE EGRESOS DE LA FEDERACIÓN 2019 SE REALIZÓ EL 28 DE MARZO DE 2019. EN EL EJERCICIO 2019, EL COMITÉ TÉCNICO APROBÓ 101 PROYECTOS POR $ 1,824,558,532.86 PESOS QUE SON PRIORITARIOS POR LAS ENTIDADES CON MENOR ÍNDICE DE DESARROLLO HUMANO Y QUE INCIDEN EN LAS VERTIENES DE DICHO INDICADOR (SALUD, EDUCACIÓN E INGRESO).</t>
  </si>
  <si>
    <t>APORTACIÓN INICIAL:   MONTO: $2,290,128,206.16   FECHA: 21/04/2017
OBSERVACIONES: DATOS ACUMULADOS DE ENERO A DICIEMBRE DE 2019.</t>
  </si>
  <si>
    <t>DESTINO: FIDEICOMISO POR UN MONTO TOTAL DE $2,327,718,514.58. INCLUYE: 3 PROYECTOS A CHIAPAS POR $6,500,500.00; 1 PROYECTO A CHIHUAHUA POR $42,308,109.32; 1 PROYECTO A CIUDAD DE MÉXICO POR $100,000,000.00; 1 PROYECTO A COLIMA POR $14,592,559.52; 1 PROYECTO A DURANGO POR $15,050,973.38; 8 PROYECTOS A GUANAJUATO POR $189,776,339.58; 1 PROYECTO A JALISCO POR $750,000,000.00; 2 PROYECTOS A ESTADO DE MÉXICO POR $175,887,298.00; 2 PROYECTOS A MICHOACÁN POR $39,191,102.12; 2 PROYECTOS A NAYARIT POR $45,186,767,32; 3 PROYECTOS A NUEVO LEÓN POR $81,052,715.90; 3 PROYECTOS A OAXACA POR 42,030,159.53; 1 PROYECTO A QUERÉTARO POR $70,000,000.00; 3 PROYECTOS A QUINTANA ROO POR $64,575,430.61; 5 PROYECTOS A SINALOA POR $383,383,786.66; 2 PROYECTOS A SONORA POR $46,182,772.64, 1 PROYECTO A TLAXCALA POR $200,000,000.00 Y 3 PROYECTOS A YUCATÁN POR $62,000,000.00. ADICIONALMENTE, INCLUYE $383,435.68 POR PAGO DE HONORARIOS FIDUCIARIOS, DE AUDITORÍA EXTERNA 2018, Y PAGOS POR TRANSFERENCIAS ELECTRÓNICAS.
CUMPLIMIENTO DE LA MISIÓN:
EL FIDEICOMISO SE ENCUENTRA EN PROCESO DE APROBACIÓN DE NUEVOS PROGRAMAS Y PROYECTOS, DE ACUERDO CON LAS REGLAS DE OPERACIÓN 2019.</t>
  </si>
  <si>
    <t>APORTACIÓN INICIAL:   MONTO: $3,232,740,123.45   FECHA: 26/03/2018
OBSERVACIONES: DATOS ACUMULADOS DE MARZO 2018 A DICIEMBRE 2019. SE AUTORIZÓ LA MODIFICACIÓN DE LAS REGLAS DE OPERACIÓN EN LA SEGUNDA SESIÓN EXTRAORDINARIA DEL 24 DE MAYO DE 2019.</t>
  </si>
  <si>
    <t>DESTINO: LOS GASTOS ACUMULADOS DE ENERO A DICIEMBRE DE 2019 CORRESPONDEN AL PAGO DE HONORARIOS POR $878,950.56 ($757,716.00 POR CONCEPTO DE PAGO DE HONORARIOS Y $121,234.56 DE IMPUESTOS POR HONORARIOS) Y A EGRESOS ACUMULADOS POR $1,055,467.75 ($990,479.92 POR PAGO DE EVALUACIONES, $56,010.00 POR AUDITORÍA, $8,961.60 POR IMPUESTOS DEL SERVICIO DE AUDITORIA, Y $14.00 POR COMISIONES BANCARIAS MAS 2.24 DE IVA DE DICHAS COMISIONES).
CUMPLIMIENTO DE LA MISIÓN:
* EN 2019 SE REALIZARON TRES SESIONES ORDINARIAS Y TRES EXTRAORDINARIAS DEL COMITÉ TÉCNICO DEL FIDEFAF. *EN ENERO SE REALIZÓ EL ÚLTIMO PAGO DE LA EVALUACIÓN DEL FAIS POR $670,480.00; Y EN MAYO EL ÚLTIMO PAGO DE LA EVALUACIÓN DEL FASP POR $319,999.92. * EN ENERO, ABRIL Y JULIO SE REALIZARON PAGOS DE LA AUDITORIA EXTERNA 2018 POR $6,353.78, $22,238.24 Y $3,176.89, IVA INCLUIDO, RESPECTIVAMENTE. * EN DICIEMBRE SE EFECTUÓ EL PAGO DE LA AUDITORIA EXTERNA 2019 POR $33,202.68, IVA INCLUIDO.</t>
  </si>
  <si>
    <t>DESTINO: PAGO DEL SALDO DISPONIBLE DE LAS CUENTAS INDIVIDUALES DE LOS TRABAJADORES DE CONFIANZA QUE DEJARON DE PRESTAR SUS SERVICIOS EN LA COMISION NACIONAL BANCARIA Y DE VALORES.
CUMPLIMIENTO DE LA MISIÓN:
DEL 1° DE ENERO AL 31 DE DICIEMBRE DE 2019 Y DE CONFORMIDAD CON EL PROCEDIMIENTO DE PAGO ESTABLECIDO, SE ENTREGARON LOS SALDOS DE SUS CUENTAS INDIVIDUALES A 189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</si>
  <si>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2018 POR $1,227,941,369.55, MÁS MOVIMIENTOS DEL PERIODO DEL 1° DE ENERO AL 31 DE DICIEMBRE DE 2019 POR LOS SIGUIENTES CONCEPTOS: RENDIMIENTOS FINANCIEROS POR $99,675,295.55 Y EGRESOS POR $89,680,898.61 ESTE ULTIMO IMPORTE INCLUYE: $87,333,499.82 POR PAGO A LOS EMPLEADOS DE SUS CUENTAS INDIVIDUALES, HONORARIOS POR $2,026,049.84 IMPUESTOS DIVERSOS POR $321,348.95 Y PROVISIONES DE PASIVO POR $1,279,696.50</t>
  </si>
  <si>
    <t>DESTINO: NO SE REPORTAN EGRESOS POR EL CONCEPTO DE ASISTENCIA Y DEFENSA LEGAL, POR LO QUE SOLO SE REFLEJA LOS PAGOS DE HONORARIOS FIDUCIARIOS.
CUMPLIMIENTO DE LA MISIÓN:
POR EL PERIODO DEL 1° DE ENERO AL 31 DE DICIEMBRE DE 2019, NO SE HAN EJERCIDO RECURSOS PARA BRINDAR ASISTENCIA Y DEFENSA LEGAL A LAS PERSONAS OBJETO DEL FIDEICOMISO.</t>
  </si>
  <si>
    <t>APORTACIÓN INICIAL:   MONTO: $20,000,000.00   FECHA: 20/12/2005
OBSERVACIONES: LA DISPONIBILIDAD REPORTADA SE ENCUENTRA INTEGRADA POR LA DISPONIBILIDAD AL 31 DE DICIEMBRE DE 2018 POR $45,897,009.96MÁS MOVIMIENTOS DEL PERIODO DEL 1° DE ENERO AL 31 DE DDICIEMBRE DE 2019 POR LOS SIGUIENTES CONCEPTOS: RENDIMIENTOS FINANCIEROS POR $3,868,595.33 MENOS EGRESOS POR $735,829.52, ESTE ULTIMO IMPORTE INCLUYE HONORARIOS POR $636,766.00, E IMPUESTOS DIVERSOS POR $99,063.52.</t>
  </si>
  <si>
    <t>DESTINO: PAGO EN FAVOR DE LOS TRABAJADORES DE BASE QUE DEJARON DE PRESTAR SUS SERVICIOS EN LA COMISION NACIONAL BANCARIA Y DE VALORES, ASI COMO LOS HONORARIOS FIDUCIARIOS.
CUMPLIMIENTO DE LA MISIÓN:
DEL PERIODO DEL 1° DE ENERO AL 31 DE DICIEMBRE DE 2019, Y DE CONFORMIDAD CON EL PROCEDIMIENTO DE PAGO ESTABLECIDO SE HAN ENTREGADO 18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</si>
  <si>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2018 POR $66,523,806.80 MAS MOVIMIENTOS DEL PERIODO DEL 1° DE ENERO AL 31 DE DICIEMBRE DE 2019 POR CONCEPTO DE RENDIMIENTOS FINANCIEROS POR $5,314,855.15, MENOS GRATIFICACIONES POR ANTIGÜEDAD POR $4,503,860.65, MENOS EGRESOS POR $152,241.88, ESTE ULTIMO IMPORTE INCLUYE HONORARIOS FIDUCIARIOS POR $131,243.00, E IMPUESTOS $20,998.88</t>
  </si>
  <si>
    <t>DESTINO: SERVICIOS DE SEGURIDAD PARA LAS INSTALACIONES ADUANERAS 2017-2019; MODERNIZACIÓN DE REYNOSA – PHARR; ADQUISICIÓN DE EQUIPOS Y APARATOS PARA EL LABORATORIO DE ADUANAS (ADQ_EQ_LAB); PROGRAMA FORMATIVO EN MATERIA DE COMERCIO EXTERIOR 2017-2019; ADQUISICIÓN DE INSUMOS PARA EL LABORATORIO DE ADUANAS 2016-2019; SERVICIO DE RECOLECCIÓN, TRASLADO Y DESTINO FINAL DE BIENES DE COMERCIO EXTERIOR, ASÍ COMO ALMACENAMIENTO PARA BIENES ESPECIALES 3; ENTRE OTROS. LA DIFERENCIA DE MÁS, QUE EXISTE ENTRE EL GASTO REFLEJADO EN EL FLUJO DE EFECTIVO Y EL DEL ESTADO DE RESULTADOS SE DERIVA DE LOS MOVIMIENTOS DE CARGO Y ABONO CORRESPONDIENTE AL EJERCICIO 2019 DE LAS CUENTAS DE BALANCE: ANTICIPOS POR -$2,376,256.82, IMPUESTOS POR PAGAR DE $18,511.20, PROVISIONES DE PASIVO POR $35,378,938.00, ACREEDORES DIVERSOS POR -$2,962.48, OTRAS PROVISIONES DE PASIVO DE $135,356.62 Y LA FLUCTUACIÓN CAMBIARIA DE $9.43. EL FIDEICOMISO PRESENTA COMPROMISOS POR PAGAR POR $456,546,866.40 Y POR CONTRATAR POR $832,852,683.57.
CUMPLIMIENTO DE LA MISIÓN:
PROYECTOS: CONTINUAR CON LA APLICACIÓN DE RECURSOS.</t>
  </si>
  <si>
    <t>DESTINO: SE HAN EROGADO RECURSOS EN LOS SIGUIENTES PROYECTOS: SERV. PARA DICTAMEN DE IMÁGENES DE REVISIÓN NO INTRUSIVA (SDI); PROY. DE INTEGRACIÓN TECNOLÓGICA ADUANERA (PITA); SERV. ADMINISTRADOS DE CÓMPUTO EN LA NUBE V4 (SADCON 4); SERV. DE SOPORTE OPERATIVO 3 (SSO 3); SERV. DE ALMACENAMIENTO Y RESPALDO INFORMÁTICO (SARI); SERV. DE ARRENDAMIENTO VEHICULAR 2014-2019; SERV. DE INFRAESTRUCTURA A REDES Y ELECTROMECÁNICOS DE TI (SIRETI); ARREND. UNIDADES MÓVILES DE REVISIÓN NO INTRUSIVA (FASE1-2_ERNI_MOV); SERV. DE LICENCIAMIENTO CORPORATIVO ORACLE 4 (ULA 4); SERV. ADM. DE COMUNIC. 2 (SAC 2); MANTENIMIENTO, ACTUALIZACIÓN Y SOPORTE DE LICENCIAMIENTO MICROSOFT 3; ENTRE OTROS. LA DIFERENCIA ENTRE EL ESTADO DE RESULTADOS Y FLUJO DE EFECTIVO, CORRESPONDE A LOS MOVIMIENTOS DE CUENTAS DE BALANCE: ANTICIPOS $153,616.55, $274,604.88 DE PASIVOS Y -$1,272,704.01 DE FLUCTUACIÓN CAMBIARIA. AL CIERRE DEL PERIODO, EL FIDEICOMISO PRESENTA COMPROMISOS POR PAGAR POR $17,714,627,825.26 Y POR CONTRATAR POR $12,397,167,453.67.
CUMPLIMIENTO DE LA MISIÓN:
PROYECTOS: CONTINUIDAD EN: SERVICIO DE ACREDITACIÓN DE IDENTIDAD Y ENROLAMIENTO 4 (SAIE 4); SERVICIO DE TELEFONÍA DE LARGA DISTANCIA 4 (STLD 4); SERVICIO DE IMPRESIÓN, DIGITALIZACIÓN Y FOTOCOPIADO 5 (SIDYF5); SERVICIO DE MANEJO DE IDENTIDADES (SMI); CONTINUAR LA APLICACIÓN DE RECURSOS DE DIVERSOS PROYECTOS.</t>
  </si>
  <si>
    <t>DESTINO: EN EL PERIODO QUE SE REPORTA SE REGISTRARON EGRESOS POR HONORARIOS, IMPUESTOS DIVERSOS,ESTIMACIONES Y OTROS.
CUMPLIMIENTO DE LA MISIÓN:
ASIGNACION DE LOS RECURSOS A DIVERSOS PROGRAMAS EN CUMPLIMIENTO DE LOS FINES PARA LOS QUE FUE CONSTITUIDO EL FIDEICOMISO.</t>
  </si>
  <si>
    <t>APORTACIÓN INICIAL:   MONTO: $1,000.00   FECHA: 27/04/2009
OBSERVACIONES: SE REPORTA INFORMACIÓN AL 31 DE DICIEMBRE DE 2019.</t>
  </si>
  <si>
    <t>DESTINO: EN EL PERIODO QUE SE REPORTA SE GENERARON EGRESOS POR HONORARIOS FIDUCIARIOS.
CUMPLIMIENTO DE LA MISIÓN:
SE MANTIENE VIGENTE EL MECANISMO PARA LA ADMINISTRACION Y OPERACION DEL FONDO CONSTITUIDO PARA EL CUMPLIMIENTO DE LOS FINES DEL FIDEICOMISO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</si>
  <si>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CUARTO TRIMESTRE DE 2019,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</si>
  <si>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2019 ES DE $11,800,737,403.93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</si>
  <si>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31 DE DICIEMBRE DE 2019,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</si>
  <si>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CON LOS FINES DEL FIDEICOMISO: SE REALIZARON LOS PAGOS POR CONCEPTO DE PENSIONES, PRIMAS DE ANTIGÜEDAD Y BENEFICIOS POSTERIORES AL RETIRO, POR EL CUARTO TRIMESTRE DEL EJERCICIO 2019.</t>
  </si>
  <si>
    <t>APORTACIÓN INICIAL:   MONTO: $1,423,935,624.39   FECHA: 30/01/1998
OBSERVACIONES: EN ARCHIVOS ANEXOS SE ENVIAN LOS ESTADOS FINANCIEROS Y ESTADOS DE CUENTA DEL CUARTO TRIMESTRE DEL EJERCICIO 2019. EN EL PORCENTAJE DE PARTICIPACIÓN SE INDICA UN 100% YA QUE CORRESPONDE A APORTACIONES DE RECURSOS DE LA PROPIA FIDEICOMITENTE, PRECISANDO QUE NO SE RECIBEN APOYOS DEL GOBIERNO FEDERAL.</t>
  </si>
  <si>
    <t>DESTINO: BRINDAR ASESORÍA FINANCIERA Y LEGAL A PYMES, PERSONAS FÍSICAS CON ACTIVIDAD EMPRESARIAL, EMPRENDEDORES PARA EL OTORGAMIENTO DE CRÉDITOS Y APOYOS FINANCIEROS U OTROS PRODUCTOS NO FINANCIEROS NO DEFINIDOS POR NAFIN.
CUMPLIMIENTO DE LA MISIÓN:
DEL 01 DE ENERO AL 31 DE DICIEMBRE DE 2019, SE PROPORCIONARON 3,150 ASESORÍAS Y SERVICIOS.</t>
  </si>
  <si>
    <t>APORTACIÓN INICIAL:   MONTO: $12,000,000.00   FECHA: 01/04/2005
OBSERVACIONES: EL FIDEICOMISO INICIO OPERACIONES EN MAYO 2005. LOS EGRESOS ACUMULADOS AL 31 DE DICIEMBRE DE 2019 ESTÁN CONFORMADOS POR: CANCELACIÓN DE PROVISIONES 2018 + IMPUESTOS ACUMULADOS + DEVOLUCIÓN PATRIMONIAL EN DICIEMBRE DE 2019 A LA FIDEICOMITENTE POR UN MONTO DE $723,799.30 PESOS.</t>
  </si>
  <si>
    <t>DESTINO: ENTREGAS POR CONCEPTO DE: PAGO A LOS TRABAJADORES POR TERMINACIÓN DE LA RELACIÓN LABORAL, MÁS PÉRDIDA EN VENTA DE VALORES. INFORMACIÓN AL CUARTO TRIMESTRE DE 2019.
CUMPLIMIENTO DE LA MISIÓN:
EN CUMPLIMIENTO CON LOS FINES DEL FIDEICOMISO: SE HAN REALIZADO LAS APORTACIONES DE NACIONAL FINANCIERA Y LAS APORTACIONES DE LOS TRABAJADORES ADHERIDOS AL FIDEICOMISO DE CONTRIBUCIÓN DEFINIDA CORRESPONDIENTES AL CUARTO TRIMESTRE DE 2019; ASIMISMO, SE REALIZARON LOS PAGOS A LOS TRABAJADORES POR CONCEPTO DE TERMINACIÓN DE LA RELACIÓN LABORAL POR EL CUARTO TRIMESTRE DE 2019.</t>
  </si>
  <si>
    <t>APORTACIÓN INICIAL:   MONTO: $18,349.44   FECHA: 29/12/2006
OBSERVACIONES: EN ARCHIVOS ANEXOS SE ENVÍAN LOS ESTADOS FINANCIEROS Y LOS ESTADOS DE CUENTA DEL CUARTO TRIMESTRE DE 2019. EN EL PORCENTAJE DE PARTICIPACIÓN SE INDICA UN 73% YA QUE CORRESPONDE A APORTACIONES DE LA FIDEICOMITENTE, PRECISANDO QUE NO SE RECIBEN APOYOS DEL GOBIERNO FEDERAL; EL 27% RESTANTE CORRESPONDE A APORTACIONES DE LOS TRABAJADORES DE LA FIDEICOMITENTE, ADHERIDOS AL PLAN DE PENSIONES DE CONTRIBUCIÓN DEFINIDA.</t>
  </si>
  <si>
    <t>DESTINO: ENTREGAS POR CONCEPTO DE COMPLEMENTO PEA Y COSTO FINANCIERO DE PEA AL CUARTO TRIMESTRE DE 2019, DE CONFORMIDAD CON EL CONTRATO DEL FIDEICOMISO "COMPLEMENTO PRÉSTAMO ESPECIAL PARA EL AHORRO (PEA) Y PRESTAMOS DE CORTO Y MEDIANO PLAZO PARA JUBILADOS BAJO EL PLAN DE BENEFICIO DEFINIDO"; MÁS PÉRDIDA EN VENTA DE VALORES. INFORMACIÓN AL CUARTO TRIMESTRE DE 2019.
CUMPLIMIENTO DE LA MISIÓN:
SE REALIZARON LAS ENTREGAS POR CONCEPTO DE COMPLEMENTO PEA Y COSTO FINANCIERO DE PEA DE CONFORMIDAD CON EL CONTRATO DE FIDEICOMISO "COMPLEMENTO PRÉSTAMO ESPECIAL PARA EL AHORRO (PEA) Y PRESTAMOS DE CORTO Y MEDIANO PLAZO PARA JUBILADOS BAJO EL PLAN DE BENEFICIO DEFINIDO" EN CUMPLIMIENTO CON LOS FINES DEL MISMO, POR EL CUARTO TRIMESTRE DEL EJERCICIO 2019.</t>
  </si>
  <si>
    <t>APORTACIÓN INICIAL:   MONTO: $1,000.00   FECHA: 15/05/2009
OBSERVACIONES: EN ARCHIVOS ANEXOS SE ENVÍAN LOS ESTADOS FINANCIEROS DEL FIDEICOMISO Y ESTADO DE CUENTA DEL CUARTO TRIMESTRE DE 2019. EN EL PORCENTAJE DE PARTICIPACIÓN SE INDICA UN 100% YA QUE CORRESPONDE A APORTACIONES CON RECURSOS DE LA PROPIA FIDEICOMITENTE, PRECISANDO QUE NO SE RECIBEN APOYOS DEL GOBIERNO FEDERAL.</t>
  </si>
  <si>
    <t>DESTINO: AL CUARTO TRIMESTRE DE 2019 NO SE REGISTRARON ENTREGAS POR CONCEPTO DE PAGO A LA ASEGURADORA QUE BRINDA LOS SERVICIOS EN MATERIA DE DEFENSA Y ASISTENCIA LEGAL, SE REGISTRÓ ENTREGA POR CONCEPTO DE PAGO AL DESPACHO DE AUDITORÍA EXTERNA DESIGNADO POR LA SECRETARIA DE LA FUNCIÓN PÚBLICA, EL CUAL DICTAMINÓ LOS ESTADOS FINANCIEROS EJERCICIO 2018 DEL FIDEICOMISO DE DEFENSA Y ASISTENCIA LEGAL.
CUMPLIMIENTO DE LA MISIÓN:
EN CUMPLIMIENTO CON LOS FINES DEL FIDEICOMISO, EL PAGO DE LA ASEGURADORA QUE BRINDA LOS SERVICIOS EN MATERIA DE DEFENSA Y ASISTENCIA LEGAL SE EFECTUÓ EN 2018. AL CUARTO TRIMESTRE DE 2019, SE RENOVÓ EL CONTRATO CELEBRADO CON LA ASEGURADORA.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</si>
  <si>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</si>
  <si>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LOS EGRESOS ACUMULADOS SE INTEGRAN POR LOS IMPUESTOS PAGADOS EN EL PERIODO POR $54,003.41 MÁS LOS HONORARIOS POR SERVICIOS PROFESIONALES DE AUDITORÍA POR $23,719.00.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</si>
  <si>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31 DE DICIEMBRE DE 2019, GENERADOS POR NACIONAL FINANCIERA, DIRECCIÓN FIDUCIARIA.</t>
  </si>
  <si>
    <t>APORTACIÓN INICIAL:   MONTO: $34,100,000.00   FECHA: 01/10/2004
OBSERVACIONES: CON FECHA 29 DE MARZO DE 2011 SE FIRMO SEGUNDO CONVENIO MODIFICATORIO AL FIDEICOMISO PIAPYME POR MEDIO DEL CUAL SE CONSTITUYE EL FIDEICOMISO DENOMINADO "FIDEICOMISO PARA LA COMPETITIVIDAD E INNOVACION MEXICO- UNION EUROPEA" Y O "FIDEICOMISO PROCEI". LA INFORMACIÓN REPORTADA ES DE ACUERDO A LOS ESTADOS FINANCIEROS CON CIFRAS AL 31 DE JULIO DE 2019, GENERADOS POR EL FIDEICOMISO.</t>
  </si>
  <si>
    <t>APORTACIÓN INICIAL:   MONTO: $47,000,000.00   FECHA: 14/02/2002
OBSERVACIONES: LOS SALDOS SE INTEGRAN CON INFORMACIÓN RECIBIDA RESPONSABILIDAD DEL FIDUCIARIO SANTANDER SERFIN.</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</si>
  <si>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2019.</t>
  </si>
  <si>
    <t>DESTINO: PAGO OPORTUNO DE: OBLIGACIONES DE PENSIONES Y/O JUBILACIONES, GASTOS DE SERVICIO MÉDICO Y BENEFICIOS AL FALLECIMIENTO.
CUMPLIMIENTO DE LA MISIÓN:
PAGO PUNTUAL DE PENSIONES Y JUBILACIONES A 6,599 FIDEICOMISARIOS POR EL PERIODO DEL 1 DE ENERO AL 30 DE SEPTIEMBRE 2019, CONCLUYENDO AL 31 DE DICIEMBRE DE 2019 CON 6,424 FIDEICOMISARIOS. ASI MISMO, SE OTORGÓ ATENCIÓN MÉDICO-QUIRURGICA, FARMACEUTICA Y HOSPITALARIA POR EL PERIODO DE ENERO A SEPTIEMBRE A 12,989 BENEFICIARIOS CONCLUYENDO AL 31 DE DICIEMBRE DE 2019 CON 12,599.</t>
  </si>
  <si>
    <t>APORTACIÓN INICIAL:   MONTO: $1,000.00   FECHA: 01/07/2003
OBSERVACIONES: EL PORTAFOLIO DE INVERSIONES ESTA CONFORMADO POR 3 PAGARÉS CON SALDO AL 31 DE DICIEMBRE DE 2019 POR LA SUMA DE 6,045,049,976 PESOS A TASA DE INTERÉS FIJA ANUAL DE 4.70% A PLAZO DE 33 AÑOS Y AMORTIZACIONES CON PAGO DE INTERESES TRIMESTRAL, DICHOS INSTRUMENTOS FUERON EMITIDOS POR EL GOBIERNO FEDERAL, CON FECHA DEL 4 DE ABRIL DEL 2013, (LOS CUALES SUSTITUYEN A LOS ADQUIRIDOS EN 2006); INCLUYEN $1,772,834,375 PESOS DE GANANCIA INFLACIONARIA DE LOS SALDOS INSOLUTOS DE LOS PAGARÉS DE GOBIERNO FEDERAL; $44,923,662 PESOS DE INTERESES DEVENGADOS NO COBRADOS AL CORTE DE DICIEMBRE DE 2019; INVERSIONES EN VALORES GUBERNAMENTALES POR $597,636,518 PESOS. EL IMPORTE DE LOS INGRESOS ACUMULADOS SE OBTIENE DE LA SUMA DE LOS SIGUIENTES CONCEPTOS DEL ESTADO DE ACTIVIDADES: INTERESES COBRADOS, BENEFICIOS Y PRODUCTOS DIVERSOS, VALORIZACIÓN DE CUENTAS EN UDI´S, INTERESES COBRADOS S/ VALORES GUBERNAMENTALES Y LAS AMORTIZACIONES DE PAGARÉS PROGRAMADOS, ASÍ COMO EL PAGO ANTICIPADO, ESTOS DOS ÚLTIMOS CONCEPTOS POR EL PERÍODO DE ENERO A DICIEMBRE 2019, CONFORME AL CONTRATO MODIFICADO ($1,863,178,541 PESOS).</t>
  </si>
  <si>
    <t>APORTACIÓN INICIAL:   MONTO: $64,785,852.00   FECHA: 10/12/1993
OBSERVACIONES: AL TRIMESTRE QUE SE REPORTA NO SE HAN OTORGADO RECURSOS AL MUSEO. CABE SEÑALAR QUE EL FIDEICOMISO NO PROPORCIONÓ LA INFORMACIÓN CORRESPONDIENTE AL FONDO INTOCABLE ADMINISTRADO POR NACIONAL FINANCIERA, S.N.C., LOS CUALES FUERON SOLICITADOS A TRAVÉS DEL OFICIO NO. 303-EA-03 DE FECHA 2 DE ENERO DE 2020, COMENTANDO QUE NO ESTÁN OBLIGADOS A PROPORCIONAR DICHA INFORMACIÓN.</t>
  </si>
  <si>
    <t>APORTACIÓN INICIAL:   MONTO: $2,000,000.00   FECHA: 02/03/2012
OBSERVACIONES: SE CONSIDERA PROCEDENTE CONTINUAR CON EL PROCESO DE REGISTRO DE LA INFORMACIÓN CORRESPONDIENTE AL CUARTO TRIMESTRE DE 2019 DEL FICA 4.</t>
  </si>
  <si>
    <t>APORTACIÓN INICIAL:   MONTO: $89,621,338.29   FECHA: 23/04/2013
OBSERVACIONES: SE PRESENTA LA INFORMACIÓN FINANCIERA PRELIMINAR DEL FICA SURESTE 2 AL CIERRE DEL CUARTO TRIMESTRE DE 2019.</t>
  </si>
  <si>
    <t>APORTACIÓN INICIAL:   MONTO: $3,000,000.00   FECHA: 06/01/2015
OBSERVACIONES: SE CONSIDERA PROCEDENTE CONTINUAR CON EL PROCESO DEL REGISTRO DE LA INFORMACIÓN AL CUARTO TRIMESTRE DE 2019 DEL FICA 3.</t>
  </si>
  <si>
    <t>APORTACIÓN INICIAL:   MONTO: $100.00   FECHA: 20/06/2018
OBSERVACIONES: A LA FECHA NO SE HA REALIZADO APORTACIÓN ALGUNA POR LO QUE NO SE TIENE UN AVANCE METAS Y CUMPLIMIENTO DE MISIÓN Y FINES. SE PREVEÉ APORTACIONES DE CAPITAL A PARTIR DEL PRIMER SEMESTRE DE 2020.</t>
  </si>
  <si>
    <t>DESTINO: NO SE HAN TENIDO LLAMADAS DE CAPITAL, SIN EMBARGO SE ESPERA QUE EN EL TRANSCURO DEL PRIMER SEMESTRE DE 2020 SE REALIZAN DICHAS LLAMDAS.
CUMPLIMIENTO DE LA MISIÓN:
NO SE TIENEN AVANCES EN EL PROYECTO POR LO QUE NO SE REPORTAN CUMPLIMIENTO EN MISIÓN Y FINES</t>
  </si>
  <si>
    <t>APORTACIÓN INICIAL:   MONTO: $10,000.00   FECHA: 01/06/2018
OBSERVACIONES: SE PREVÉ APOYARA PROYECTOS A PARTIR DEL PRIMER SEMESTRE DE 2020.</t>
  </si>
  <si>
    <t>APORTACIÓN INICIAL:   MONTO: $0.01   FECHA: 09/08/2011
OBSERVACIONES: EN CUMPLIMIENTO A LAS DISPOSICIONES NORMATIVAS, SE ENVÍA LA INFORMACIÓN CORRESPONDIENTE AL CUARTO TRIMESTRE DE 2019.</t>
  </si>
  <si>
    <t>APORTACIÓN INICIAL:   MONTO: $5,000,000.00   FECHA: 26/11/2012
OBSERVACIONES: SE PROCEDE AL REGISTRO DEL FICA INFRAESTRUCTURA CON INFORMACIÓN FINANCIERA PRELIMINAR AL CIERRE DEL CUARTO TRIMESTRE DE 2019.</t>
  </si>
  <si>
    <t>DESTINO: N/A
CUMPLIMIENTO DE LA MISIÓN:
EL MANDATO ESTÁ EN PROCESO DE TERMINACIÓN. AL 31 DE DICIEMBRE DE 2019 NO SE PRESENTAN AVANCES RELEVANTES EN EL PROCESO DE TERMINACIÓN DEL MANDATO.</t>
  </si>
  <si>
    <t>APORTACIÓN INICIAL:   MONTO: $1.00   FECHA: 19/10/2006
OBSERVACIONES: RESPECTO A LA INFORMACIÓN FINANCIERA, LOS INGRESOS POR INTERESES QUE SE REPORTAN POR $168,537.68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INFORMACIÓN), DEBIDO A QUE EL PRESENTE ACTO JURÍDICO NO RECIBE APORTACIONES FEDERALES SE REPORTA SU PATRIMONIO TOTAL. AL 31/12/2019 EL PATRIMONIO TOTAL DEL MANDATO ES DE $6'630,223.70 Y SE COMPONE DE PATRIMONIO $5’000,000.0 MENOS APLICACIONES PATRIMONIALES $-1’675,422.71; REMANENTES DE EJERCICIOS ANTERIORES $3,137,108.73; Y REMANENTE DEL EJERCICIO $168,537.68.</t>
  </si>
  <si>
    <t>DESTINO: N/A
CUMPLIMIENTO DE LA MISIÓN:
AL CUARTO TRIMESTRE DEL 2019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</si>
  <si>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2019 EL PATRIMONIO TOTAL DEL PRESENTE ACTO JURIDICO EN MONEDA NACIONAL ES DE: $504,896.92 Y ESTÁ COMPUESTO POR PATRIMONIO $254,733.59, REMANENTE DE EJERCICIOS ANTERIORES $261,581.42 Y RESULTADO DEL EJERCICIO EN CURSO $-11,418.09, POR SU PARTE EL ACTIVO SE COMPONE DE INVERSIONES EN VALORES $504,896.92 NOTA: LA APORTACIÓN INICIAL ES EN MONEDA EXTRANJERA (DÓLARES DE LOS ESTADOS UNIDOS).</t>
  </si>
  <si>
    <t>DESTINO: N/A
CUMPLIMIENTO DE LA MISIÓN:
EL MANDATO SE ENCUENTRA EN PROCESO DE TERMINACIÓN. AL CUARTO TRIMESTRE DEL 2019 NO SE HAN PRESENTADO AVANCES RELEVANTES. LA SHCP ESTÁ EVALUANDO LAS ACCIONES A SEGUIR CON BASE EN LOS RESULTADOS DE LA INVESTIGACIÓN ASOCIADA A LAS PROPIEDADES DEL MANDATO.</t>
  </si>
  <si>
    <t>APORTACIÓN INICIAL:   MONTO: $216.23   FECHA: 18/02/1941
OBSERVACIONES: DEBIDO A QUE EL PRESENTE ACTO JURÍDICO NO RECIBE APORTACIONES FEDERALES SE REPORTA SU PATRIMONIO TOTAL. SU PATRIMONIO TOTAL AL 31 DE DICIEMBRE DEL 2019 ES DE $12,413,883.61 Y SE COMPONE POR PATRIMONIO $7,830,688.54 MÁS REMANENTES DE EJERCICIOS ANTERIORES $4, 214,309.96 MÁS RESULTADO DEL EJERCICIO EN CURSO $368,885.11. EL ACTIVO A SU VEZ SE COMPONE POR INVERSIONES EN VALORES POR $4,841,560.67 ASÍ COMO INMUEBLES POR $7,572,322.94</t>
  </si>
  <si>
    <t>DESTINO: EN EL PERIODO QUE SE REPORTA, LOS RECURSOS EROGADOS ACUMULADOS SE DESTINARON AL PAGO DE PRESTACIONES A LOS TRABAJADORES Y BENEFICIARIOS DE SERANOR CONFORME AL OBJETO DEL CONTRATO, POR CONCEPTO DE SUELDOS, SALARIOS Y PENSIONES POR $12,499,470.27; PAGOS POR DEFUNCIÓN $976,134.28; IMPUESTOS $227,238.74; SERVICIO MÉDICO $31,686,130.18; VALES DE DESPENSA $441,240.00; AYUDA DE DEPORTIVO $69,500.08; Y OTROS GASTOS POR $1,649.13
CUMPLIMIENTO DE LA MISIÓN:
DE ACUERDO CON EL OBJETO DEL MANDATO, SE HA CUMPLIDO CON LAS OBLIGACIONES A CARGO DE SERANOR DESDE EL 01 DE ENERO DE 2019, HASTA LA FECHA DEL PRESENTE REPORTE, QUE TIENE FRENTE A LOS TRABAJADORES Y SUS BENEFICIARIOS, DE CONFORMIDAD CON LO PREVISTO EN EL REGLAMENTO INTERIOR DE TRABAJO Y EL CONTRATO COLECTIVO DE TRABAJO.</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</si>
  <si>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 NOTA: RESPECTO A LOS EGRESOS DEL TRIMESTRE EXISTE UNA VARIACIÓN DE $0.41 (CUARENTA Y UN CENTAVOS M.N.) QUE SE VE REFLEJADA EN LA BALANZA DE COMPROBACIÓN.</t>
  </si>
  <si>
    <t>DESTINO: EN EL PERIODO QUE SE REPORTA, LOS EGRESOS CORRESPONDEN A COSTO DE ADMINISTRACIÓN (TRASPASO DE RECURSOS EN MARZO Y AGOSTO DE LA CUENTA EN PESOS DEL MANDATO AL FIDEICOMISO FONDO DE INFRAESTRUCTURA PARA PAÍSES DE MESOAMÉRICA Y EL CARIBE POR $1’462,576.09, QUE NO SE CONSIDERA COMO PRÉSTAMO DIRECTO SINO COMO GASTO) Y AL TRASPASO DE RECURSOS DE LA CUENTA EN DÓLARES AL FIDEICOMISO FONDO DE INFRAESTRUCTURA PARA PAÍSES DE MESOAMÉRICA Y EL CARIBE (EN MARZO POR $9’687,186.85 DÓLARES, EQUIVALENTE A $187’717,338.06 CON UN TIPO DE CAMBIO DE 19.3779 AL 29 DE MARZO Y EN AGOSTO POR $9´728,943.43 DÓLARES, EQUIVALENTE A $195’256,003.06 CON UN TIPO DE CAMBIO DE 20.0696 AL 30 DE AGOSTO) Y AL CONCEPTO CAMBIOS ($28’203,795.68).
CUMPLIMIENTO DE LA MISIÓN:
EN EL PERIODO QUE SE INFORMA SE TRASPASARON RECURSOS AL FIDEICOMISO FONDO DE INFRAESTRUCTURA PARA PAÍSES DE MESOAMÉRICA Y EL CARIBE POR 384’435,917.21 COMPUESTO POR: $1’462,576.09 (COSTO DE ADMINISTRACIÓN) Y $382’973,341.12 POR SU EQUIVALENTE DE LA CUENTA EN DÓLARES.</t>
  </si>
  <si>
    <t>APORTACIÓN INICIAL:   MONTO: $3,531,961,424.37   FECHA: 01/06/2008
OBSERVACIONES: LA DISPONIBILIDAD A DICIEMBRE CONFORME A LOS ESTADOS DE CUENTA DE LA TESOFE ASCIENDE A: CUENTA EN MONEDA NACIONAL $16’843,820.80 Y CUENTA EN DÓLARES $9’615,095.12.</t>
  </si>
  <si>
    <t>APORTACIÓN INICIAL:   MONTO: $300,000.00   FECHA: 10/09/2010
OBSERVACIONES: SE ADJUNTAN LOS ULTIMOS ESTADOS FINANCIEROS EMITIDOS AL 31 DE MARZO DE 2019, LOS CUALES SE ENCUENTRAN EN "CEROS" EN VIRTUD DE QUE EL PASADO 28 DE FEBRERO DE 2019, SE TRANSFIRIERON LOS RECURSOS TOTALES DE ESTE MANDATO A LA TESORERÍA DE LA FEDERACIÓN (TESOFE). EL 10 DE DICIEMBRE DE 2019 SE FIRMA EL CONVENIO DE REVOCACIÓN TOTAL DEL MANDATO, CON EL QUE SE ACREDITA LA CONCLUSIÓN DE ACTIVIDADES DEL MANDATO. CON FECHA 30 DE DICIEMBRE DE 2019 SE TRAMITÓ EN EL PORTAL APLICATIVO DE LA SHCP, LA BAJA DE LA CLAVE PRESUPUESTAL, EL CUAL SE ENCUENTRA EN REVISIÓN POR PARTE DE LA DGPYP.</t>
  </si>
  <si>
    <t>DESTINO: OTORGAMIENTO DE CRÉDITOS $65,618,588,382.00 PARA GASTO DE OPERACIÓN Y ADMINISTRACIÓN $4,020,002,918.00; PARA PROGRAMAS SUJETOS A REGLAS DE OPERACIÓN $142,543,818.00; OTROS EGRESOS $147,801,488.00 Y PARA OPERACIONES DE CRÉDITO $12,360,610,975.00
CUMPLIMIENTO DE LA MISIÓN:
AL CUARTO TRIMESTRE DEL EJERCICIO LA FINANCIERA NACIONAL DE DESARROLLO AGROPECUARIO, RURAL, FORESTAL Y PESQUERO (FND) MOSTRÓ UN CUMPLIMIENTO DEL 88.1 POR CIENTO CON RESPECTO A LA META ESTABLECIDA EN SU PROGRAMA PRESUPUESTO MODIFICADO DE OTORGAMIENTO DE CRÉDITO, LA FND CONTINUA APOYANDO LAS ACTIVIDADES DE CAPACITACIÓN Y DESARROLLANDO LOS PROGRAMAS QUE LE FUERON ENCOMENDADOS EN EL PRESUPUESTO DE EGRESOS DE LA FEDERACIÓN. LA INFORMACION QUE SE PRESENTA ES PLELIMINAR</t>
  </si>
  <si>
    <t>APORTACIÓN INICIAL:   MONTO: $500,000.00   FECHA: 01/10/2002
OBSERVACIONES: CIFRAS ACTUALIZADAS AL 31 DE DICIEMBRE DE 2019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</si>
  <si>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2,816 EMBARCACIONES ATUNERAS MAYORES DE 363 T/M; 8,445 DE ATÚN CON PALAGRE; 2,250 DE PESCA DE CAMARÓN DE ALTAMAR EN O.P Y GM; 3,359 DE CAMARÓN (PANGA) DEL ALTO G. DE CALIFORNIA Y COSTAS DE SINALOA; 697 DE PESCA DE TIBURÓN; 5,386 VERIFICACIONES DE DESCARGA DE EMBARCACIONES DE MEDIANA ALTURA Y 104,683 DE DESCARGA DE CAMARÓN DE PANGA.</t>
  </si>
  <si>
    <t>DESTINO: SEGURIDAD PARA CRUCES VIALES FERROVIARIOS.
CUMPLIMIENTO DE LA MISIÓN:
SE CONTINÚA REALIZANDO REUNIONES CON AUTORIDADES ESTATALES, SE ESTÁN CONFORMANDO COMITÉS DE SEGURIDAD ASÍ COMO LLEVAR A CABO LA REVISIÓN DE PROPUESTAS. EL COMITÉ DE SEGURIDAD DEL ESTADO DE NUEVO LEÓN YA SESIONÓ EN DOS OCASIONES. SE REALIZAN LAS GESTIONES PARA OBTENER EL REGISTRO EN CARTERA DE LA UNIDAD DE INVERSIONES DE LA SHCP RESPECTO DE LA PRIMERA FASE DE LOS ESTUDIOS DE PRE INVERSIÓN RELATIVOS A 10 CRUCES A NIVEL EN LA ZONA METROPOLITANA DE MONTERREY.</t>
  </si>
  <si>
    <t>DESTINO: PARA APOYAR EL DESARROLLO DE LA INFRAESTRUCTURA PORTUARIA.
CUMPLIMIENTO DE LA MISIÓN:
CON EL APOYO DE LOS RECURSOS PROVENIENTES DEL FIPORT, SE CONTINÚA CON LA CONCLUSIÓN DEL PROYECTO "CONSTRUCCIÓN DEL MUELLE DE USOS MÚLTIPLES EN SALINA CRUZ, OAXACA, DEL CUAL SE HAN PAGADO ESTIMACIONES POR UN IMPORTE DE $58.24 MDP, CONSIDERANDO LA OBRA Y SU SUPERVISIÓN.</t>
  </si>
  <si>
    <t>DESTINO: PRÉSTAMOS OTORGADOS A LOS TRABAJADORES, GASTOS FIDUCIARIOS Y OTROS GASTOS.
CUMPLIMIENTO DE LA MISIÓN:
CONFORME A LAS APORTACIONES Y AL DESTINO DE LOS RECURSOS, SE CUMPLIERON LOS FINES DEL FIDEICOMISO. SE OTORGARON 1040 PRESTAMOS DE 1040 PRESTAMOS SOLICITADOS, LO QUE REPRESENTA UN 100%.</t>
  </si>
  <si>
    <t>APORTACIÓN INICIAL:   MONTO: $4,000,000.00   FECHA: 27/01/2000
OBSERVACIONES: LA INFORMACIÓN REMITIDA POR CAPUFE CORRESPONDE AL MES DE DICIEMBRE DE 2019. LA DISPONIBILIDAD CORRESPONDE AL ACTIVO TOTAL. LOS INGRESOS CORRESPONDEN A RECUPERACIONES DE CAPITAL E INTERESES Y APORTACIONES DE LOS TRABAJADORES AL FONDO.</t>
  </si>
  <si>
    <t>DESTINO: EL IMPORTE DE LOS HONORARIOS CORRESPONDE A LOS MESES DE ENERO A DICIEMBRE DE 2019; LOS EGRESOS CORRESPONDEN A LA PRIMERA, SEGUNDA Y TERCERA SESIÓN EXTRAORDINARIA DEL COMITÉ TÉCNICO, DEL 29 DE MARZO, 11 DE JUNIO Y 09 DE JULIO DE 2019.
CUMPLIMIENTO DE LA MISIÓN:
EL FIDEICOMISO CONTINÚA CON LOS FINES PARA LOS QUE FUE CREADO.</t>
  </si>
  <si>
    <t>APORTACIÓN INICIAL:   MONTO: $30,843,795.44   FECHA: 28/09/2007
OBSERVACIONES: INFORMACIÓN CORRESPONDIENTE DEL PERIODO DE ENERO A DICIEMBRE DE 2019.</t>
  </si>
  <si>
    <t>DESTINO: PAGO DE PENSIONES Y PRESTACIONES DE LOS FIDEICOMISARIOS, GASTOS DE ADMINISTRACIÓN, HONORARIOS E IMPUESTOS DIVERSOS.
CUMPLIMIENTO DE LA MISIÓN:
SE PAGÓ EN TIEMPO Y FORMA LA PENSIÓN DE 24,322 JUBILADOS MENSUALES EN PROMEDIO.</t>
  </si>
  <si>
    <t>APORTACIÓN INICIAL:   MONTO: $50,000.00   FECHA: 19/12/1997
OBSERVACIONES: LA DISPONIBILIDAD CORRESPONDE AL PATRIMONIO. SE PAGÓ EN TIEMPO Y FORMA LA PENSIÓN DE 24,322 JUBILADOS MENSUALES EN PROMEDIO. SE CUMPLE CON EL INDICADOR AL 100%.</t>
  </si>
  <si>
    <t>DESTINO: PARA EL DESARROLLO DEL NUEVO AEROPUERTO INTERNACIONAL DE LA CIUDAD DE MÉXICO. LIQUIDACIÓN ANTICIPADA DE CONTRATOS POR RAZONES DE INTERÉS GENERAL Y LIQUIDACIÓN DE LAS ACCIONES SERIE P DEL CAPITAL SOCIAL DE GACM.
CUMPLIMIENTO DE LA MISIÓN:
SE CUMPLE CON EL OBJETO DEL CONTRATO DE FIDEICOMISO.</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</si>
  <si>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</si>
  <si>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</si>
  <si>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</si>
  <si>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DESTINO: CUMPLIMIENTO DE LOS FINES DEL MANDATO.
CUMPLIMIENTO DE LA MISIÓN:
SE CONTINUA CON LOS FINES DEL MANDATO.</t>
  </si>
  <si>
    <t>APORTACIÓN INICIAL:   MONTO: $577,533.40   FECHA: 15/11/2019
OBSERVACIONES: EL MANDATO FUE CONSTITUIDO EL 03 DE OCTUBRE DE 2019.</t>
  </si>
  <si>
    <t>MANDATO PARA LA REALIZACIÓN DE ACTOS PREVIOS A LA ENAJENACIÓN DE LA AERONAVE MARCA GULFSTREAM MODELO 1159 A, TAMBIÉN CONOCIDO COMO GRUMMAN III; NÚMERO DE SERIE 386, AL SERVICIO DE LA SECRETARÍA DE COMUNICACIONES Y TRANSPORTES</t>
  </si>
  <si>
    <t>APORTACIÓN INICIAL:   MONTO: $2,462,602.44   FECHA: 14/11/2019
OBSERVACIONES: EL MANDATO FUE CONSTITUIDO EL 01 DE NOVIEMBRE DE 2019.</t>
  </si>
  <si>
    <t>DIRECCIÓN GENERAL DE PLANEACIÓN Y EVALUACIÓN</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</si>
  <si>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</si>
  <si>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</si>
  <si>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DESTINO: EL FIDEICOMISO NO HA INICIADO OPERACIONES
CUMPLIMIENTO DE LA MISIÓN:
EL FIDEICOMISO NO HA INICIADO OPERACIONES</t>
  </si>
  <si>
    <t>APORTACIÓN INICIAL:   MONTO: $1,000.00   FECHA: 08/01/2020
OBSERVACIONES: CON FECHA 8 DE ENERO DE 2020 SE AUTORIZO LA ADECUACIÓN PRESUPUESTARIA (AP 9) CON UNA APORTACIÓN INICIAL DE $1000.00</t>
  </si>
  <si>
    <t>DESTINO: DURANTE EL CUARTO TRIMESTRE DEL AÑO 2019, LA INSTANCIA EJECUTORA EMITIÓ DOS CONVOCATORIAS EL 20 DE DICIEMBRE DE 2019 PARA ESQUEMAS DE ASISTENCIA TÉCNICA Y CON VIGENCIA HASTA EL 19 E FEBRERO DE 2020. DURANTE EL 4 TRIMESTRE DE 2019, FUERON APROBADAS LAS REGLAS DE OPERACIÓN DEL FIDEICOMISO.
CUMPLIMIENTO DE LA MISIÓN:
DURANTE EL CUARTO TRIMESTRE DEL AÑO 2019, LA INSTANCIA EJECUTORA EMITIÓ DOS CONVOCATORIAS EL 20 DE DICIEMBRE DE 2019 PARA ESQUEMAS DE ASISTENCIA TÉCNICA Y CON VIGENCIA HASTA EL 19 E FEBRERO DE 2020. DURANTE EL 4 TRIMESTRE DE 2019, FUERON APROBADAS LAS REGLAS DE OPERACIÓN DEL FIDEICOMISO.</t>
  </si>
  <si>
    <t>APORTACIÓN INICIAL:   MONTO: $1,000.00   FECHA: 26/02/2009
OBSERVACIONES: EN NOVIEMBRE DE 2019 SE REALIZARON CARGOS AL PATRIMONIO DEL FIDEICOMISO POR CONCEPTO DE REINTEGRO DEL PROYECTO A CARGO DEL GOBIERNO DE OAXACA NUMERO DE FOLIO FPE-17-C01-II-00082 OAX $3,822.75 Y $271.01 POR UN TOTAL DE $4093.76</t>
  </si>
  <si>
    <t>DESTINO: EL PAGO DE HONORARIOS Y COMISIONES NO CONSIDERAN $326,283.37 QUE SE ENCUENTRAN PENDIENTES DE PAGO. BENEFICIARIOS DEL FONDO DE DESARROLLO PARA LAS ZONAS DE PRODUCCIÓN MINERAS.
CUMPLIMIENTO DE LA MISIÓN:
LOS LINEAMIENTOS PARA LA APLICACIÓN DE LOS RECURSOS DEL FONDO Y LA DEFINICIÓN DE BENEFICIARIOS SE ENCUENTRAN EN PROCESO DE APROBACIÓN.</t>
  </si>
  <si>
    <t>DESTINO: EL MONTO QUE CORRESPONDE AL PAGO DE HONARARIOS FIDUCIARIOS QUE QUEDARON PENDIENTES DE PAGO AL EJERCICIO ANTERIOR CONSIDERA $2,452 MEJORAR LA COMPETITIVIDAD DE LAS PYMES.
CUMPLIMIENTO DE LA MISIÓN:
SE HA DADO CONTINUIDAD A PROGRAMAS APOYADOS EN EJERCICIOS ANTERIORES.</t>
  </si>
  <si>
    <t>DESTINO: HONORARIOS Y COMISIONES FIDUCIARIAS.
CUMPLIMIENTO DE LA MISIÓN:
SE AUTORIZÓ EL PROYECTO FIPRAPYME2019-1 REFERENTE AL PROGRAMA MUTUAL SECTORIAL POR 100 MDP SE AUTORIZÓ EL PROYECTO FIPRAPYME2019-2 POR UN MONTO DE 700 MDP</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</si>
  <si>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$729,315.71</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</si>
  <si>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$436,811.62</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</si>
  <si>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$15,893,954.09
CUMPLIMIENTO DE LA MISIÓN:
SE CUMPLIO CON LAS OBLIGACIONES LABORALES DE CONFORMIDAD CON LA NIF D-3, Y REGLAMENTO DEL PLAN DE PENSIONES DE CONTRIBUCION DEFINIDA PARA EL PERSONAL DE MANDO DEL FIFOMI. LOS EGRESOS ACUMULADOS COMPRENDEN EL PAGO DE $15,893,954.09</t>
  </si>
  <si>
    <t>APORTACIÓN INICIAL:   MONTO: $23,610,000.00   FECHA: 02/02/1982
OBSERVACIONES: EL DATO DE LA DISPONIBILIDAD CORRESPONDE AL BALANCE GENERAL AL 30 DE NOVIEMBRE DE 2017, CABE DESTACAR QUE LA INFORMACIÓN FINANCIERA NO HA SIDO ENTREGADA POR LA INSTITUCIÓN FIDUCIARIA AL 31 DE DICIEMBRE DE 2019, POR LO QUE SE REPORTA LOS ESTADOS FINANICEROS AL 31 DE AGOSTO DE 2019.</t>
  </si>
  <si>
    <t>APORTACIÓN INICIAL:   MONTO: $0.01   FECHA: 03/03/1992
OBSERVACIONES: NO SE CUENTA CON DATOS EXACTOS DE LA PRIMERA APORTACIÓN. SE PRESENTAN LOS ESTADOS FINANCIEROS CORRESPONDIENTES AL 30 DE SEPTIEMBRE DE 2019, DEBIDO A QUE LA INSTITUCIÓN NO HA OTORGADO LOS ESTADOS FINANCIEROS ACTUALES.</t>
  </si>
  <si>
    <t>DESTINO: CICLO ESCOLAR 2018-2019 RECURSOS DESTINADOS A LAS ESCUELAS BENEFICIADAS DEL PROGRAMA PARA EL COMPONENTE 2 DESARROLLO Y FORTALECIMIENTO DE LA AUTONOMÍA DE GESTIÓN ESCOLAR; COMPONENTE 3 FORTALECIMIENTO DE LAS SUPERVISIONES ESCOLARES DE ZONA, Y GASTOS DE OPERACIÓN DEL PROGRAMA A LAS AUTORIDADES EDUCATIVAS LOCALES, GASTOS DE OPERACIÓN AL CONAFE PARA SEGUIMIENTO Y ACOMPAÑAMIENTO, COMPONENTE 6 DESARROLLO DE HABILIDADES DIGITALES Y PENSAMIENTO COMPUTACIONAL (INSTALACIÓN DE AULAS @PRENDE), INSTALACIÓN Y MANTENIMIENTO DE BEBEDEROS CICLOS ESCOLARES 2015-2016, 2016-2017, 2017-2018, Y 2018-2019, FONDO CONCURSABLE DE CONTRAPARTIDA.
CUMPLIMIENTO DE LA MISIÓN:
AL CUARTO TRIMESTRE , CICLO ESCOLAR 2018-2019 SE HAN DISPERSADO DEL COMPONENTE 2 , COMPONENTE 3 , FONDO CONCURSABLE , GASTOS DE OPERACIÓN PARA LA AUTORIDADES ESCOLARES LOCALES, GASTOS DE OPERACIÓN AL CONAFE PARA ACOMPAÑAMIENTO Y SEGUIMIENTO DEL PROGRAMA,COMPONENTE 6 DESARROLLO DE HABILIDADES DIGITALES , INSTALACIÓN Y MANTENIMIENTO DE BEBEDEROS CICLOS ESCOLARES 2015-2016 AL 2018-2019, POR $1,626,398,519.36.</t>
  </si>
  <si>
    <t>APORTACIÓN INICIAL:   MONTO: $7,542,036,483.00   FECHA: 10/09/2014
OBSERVACIONES: EN EL PRESUPUESTO DE EGRESOS DE LA FEDERACIÓN PARA EL EJERCICIO FISCAL 2019, EL PROGRAMA PRESUPUESTARIO (PP) U082 PROGRAMA DE ATENCIÓN DIRECTA A LA ESCUELA SOLO PRESENTA RECURSOS PARA LA UR: MDE INSTITUTO NACIONAL DE LA INFRAESTRUCTURA FÍSICA EDUCATIVA (INIFED) CON UNA ASIGNACIÓN PRESUPUESTAL DE $764,400,000.00, MONTO QUE AL TÉRMINO DEL ESTE TRIMESTRE NO HA SIDO APORTADO AL FIDEICOMISO QUE ADMINISTRA LOS RECURSOS DEL PROGRAMA.</t>
  </si>
  <si>
    <t>DESTINO: APOYAR LOS SERVICIOS QUE SE PROPORCIONAN A LOS ESTUDIANTES DE LOS SUBSISTEMAS DE PREPARATORIA ABIERTA, EDUCACIÓN MEDIA SUPERIOR A DISTANCIA Y CENTROS DE ATENCIÓN A ESTUDIANTES CON DISCAPACIDAD (CAED).
CUMPLIMIENTO DE LA MISIÓN:
PREPARATORIA ABIERTA (PROYECTOS I, II,III,IV Y V: ASESORÍAS ACADÉMICAS EN LA CIUDAD DE MÉXICO 64,049; EXÁMENES APLICADOS EN LA CIUDAD DE MÉXICO 52,643; BANCOS DE REACTIVOS ACTUALIZADOS 21, REACTIVOS ADAPTADOS PARA LA POBLACIÓN CON DISCAPACIDAD VISUAL, INTELECTUAL Y AUDITIVA 3,965; RECURSOS DIDÁCTICOS PUBLICADOS 0, CUADERNOS DE SECUENCIAS DIDÁCTICAS PARA DISCAPACIDAD AUDITIVA Y VISUAL 14 Y CÉDULAS DE SEGUIMIENTO ACADÉMICOS DE CENTROS DE EMSAD 3,000.</t>
  </si>
  <si>
    <t>APORTACIÓN INICIAL:   MONTO: $32,978,793.00   FECHA: 18/12/2001
OBSERVACIONES: EN EL PROYECTO III A.2 RECURSOS DIDÁCTICOS PUBLICADOS (PLAN POR ASIGNATURAS) REFERENTE A LA PUBLICACIÓN DE LOS RECURSOS CORRESPONDIENTES AL PLAN POR ASIGNATURAS PROYECTADOS PARA EL PROYECTO REFERIDO SE REALIZAN LAS SIGUIENTES PRECISIONES QUE IMPIDIERON QUE SE CUMPLIERA CON LA ACTIVIDAD. -DEBIDO A LA INCERTIDUMBRE DE LA PERMANENCIA O CONTINUIDAD DEL FIDEICOMISO, ASÍ COMO LOS DIFERENTES CAMBIOS ADMINISTRATIVOS DURANTE EL PRIMER TRIMESTRE DEL AÑO 2019, NO FUE POSIBLE REALIZAR LA CONTRATACIÓN DEL PERSONAL NECESARIO PARA LA REALIZACIÓN DE LAS ACTIVIDADES PROYECTADAS EN EL PLAN DE TRABAJO DE DICHO PROYECTO. -LAS SITUACIONES REFERIDAS EN EL PUNTO ANTERIOR SIGNIFICARON EL CAMBIO DE PRIORIDAD A LA REALIZACIÓN DE OTROS PROYECTOS PARA CUMPLIR CON OTRAS METAS PROPUESTAS. -NO SE HA AVANZADO EN LA LIBERACIÓN DE DERECHOS DE LOS LIBROS DIGITALIZADOS CORRESPONDIENTES AL PLAN POR ASIGNATURAS, POR TAL MOTIVO SE A VISTO DETENIDA LA PUBLICACIÓN WEB DE ESOS MATERIALES.</t>
  </si>
  <si>
    <t>DESTINO: LIQUIDAR A LOS TRABAJADORES DEL SECTOR INSCRITOS AL FORTE EL MONTO QUE LES CORRESPONDE UNA VEZ QUE SE HAYAN RETIRADO DEL SERVICIO ACTIVO POR JUBILACIÓN, RENUNCIA O SEGURO DE VIDA EN CASO DE DEFUNCIÓN
CUMPLIMIENTO DE LA MISIÓN:
SE RETRIBUYÓ A 2,735 EXTRABAJADORES Y/O BENEFICIARIOS (EN SU CASO), LOS CUALES SE DESINCORPORARON DEL FIDEICOMISO AL CONCLUIR SU PERMANENCIA EN EL FONDO. ASIMISMO, SE PREVEE SE LIQUIDEN A MAS DE 603 TRABAJADORES EN EL PRIMER TRIMESTRE DEL 2020.</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</si>
  <si>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$1,093,175,334.42Y AL TERMINO DEL PERIODO ES POR $1,207,886,345.02 SE PRECISA QUE LA SUBCUENTA 24-2 (INCLUIDA EN LA CIFRA ANTES MENCIONADA) CONTIENE RECURSO FEDERAL Y DE LOS TRABAJADORES.</t>
  </si>
  <si>
    <t>DESTINO: DE ENERO A DICIEMBRE DE 2019 NO SE DESTINARON RECURSOS.
CUMPLIMIENTO DE LA MISIÓN:
A LA FECHA, LAS ENTIDADES FEDERATIVAS Y LA CIUDAD DE MÉXICO HAN OTORGADO 81,461 CRÉDITOS A LOS BENEFICIARIOS, PRINCIPALMENTE PARA EL PAGO DE ENGANCHE Y GASTOS DE ESCRITURACIÓN, ASÍ COMO PARA EL MEJORAMIENTO Y AMPLIACIÓN DE VIVIENDA PROPIA, DE ESTOS, LAS ENTIDADES FEDERATIVAS OTORGARON 1,775 CRÉDITOS DE ENERO A DICIEMBRE DE 2019.</t>
  </si>
  <si>
    <t>APORTACIÓN INICIAL:   MONTO: $72,000,000.00   FECHA: 15/11/1994
OBSERVACIONES: -EL IMPORTE DE LOS RENDIMIENTOS FINANCIEROS REPORTADOS CORRESPONDE A INTERESES GENERADOS DE ENERO A DICIEMBRE DE 2019 POR LA INVERSIÓN DE LOS RECURSOS DE SU PATRIMONIO.</t>
  </si>
  <si>
    <t>DESTINO: DURANTE EL CUARTO TRIMESTRE DE 2019. SE EFECTUARON PAGOS AL FIDUCIARIO POR CONCEPTO DE HONORARIOS POR LA ADMINISTRACION DEL FIDEICOMISO SEP-UNAM, SE EFECTUÓ UN RETIRO PARA PAGO DE LA ENCARGADA DE LA OFICINA DEL FIDEICOMISO SEP UNAM Y SE EFECTUO UN PAGO PARA PROYECTOS DEL FIDEICOMISO SEP-UNAM
CUMPLIMIENTO DE LA MISIÓN:
CUATRO INST. DE EDUC. SUPERIOR ENTREGARON SUS PLANES DE TRABAJO YA FUERON APROBADOS POR EL COMITÉ EVALUADOR Y EL COMITÉ TECNICO DEL FID, SE SOLICITO SU CUENTA PARA EFECTUAR LOS DEPOSITOS, 6 INST, DE EDUCACION SUPERIOR, SE ENCUENTRAN EN PROCESO DE REVISION LOS PLANES DE TRABAJO PARA EL PROYECTO DE LA RUA MX.</t>
  </si>
  <si>
    <t>DESTINO: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
CUMPLIMIENTO DE LA MISIÓN: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</si>
  <si>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</si>
  <si>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IMPORTE DEL RUBRO "EGRESOS ACUMULADOS EN EL PERIODO QUE SE REPORTA" FUE DESTINADO AL PAGO DE COMPROMISOS ADQUIRIDOS CON PROVEEDORES (PERSONAS FÍSICAS Y MORALES) QUE PROPORCIONARON MATERIALES O EQUIPO Y/O BRINDARON ALGÚN SERVICIO PARA EL DESARROLLO DE LOS 125 PROYECTOS DE INVESTIGACIÓN QUE FUERON AUTORIZADOS EN LA 1RA SESIÓN DEL 2019 DEL COMITÉ TÉCNICO Y QUE SON FINANCIADOS POR ESTE FONDO.
CUMPLIMIENTO DE LA MISIÓN:
EN LA 1RA SESIÓN ORDINARIA DEL 2019 DEL COMITÉ TÉCNICO SE AUTORIZÓ EL APOYO ECONÓMICO A 125 PROYECTOS DE INVESTIGACIÓN POR LA CANTIDAD DE $50,602,325.00* DE LOS CUALES, AL TÉRMINO DEL CUARTO TRIMESTRE DE 2019, SE CUENTA CON UN AVANCE DEL 26.29%. *NOTA. ESTA CIFRA PUEDE VARIAR DEBIDO A LAS VALUACIONES DE LAS PROVISIONES PARA GASTOS DE LOS PROYECTOS AUTORIZADOS EN MONEDA EXTRANJERA.</t>
  </si>
  <si>
    <t>DESTINO: SE BRINDARON APOYOS ECONÓMICOS A LAS DISCIPLINAS DEPORTIVAS: ATLETISMO, BADMINTON, BOLICHE, BOXEO, CANOTAJE, CICLISMO, CLAVADOS, ECUESTRE, ESGRIMA, ESQUI Y WAKEBOARD, FRONTON, GIMNASIA AEROBICA, GIMBNASIA ARTISTICA, GIMNASIA RITMICA, GIMNASIA TRAMPOLIN, GOLF, JUDO, KARATE, LEVANTAMIENTO DE PESAS, LUCHAS ASOCIADAS, NADO SINCRONIZADO, NATACION, PATINES SOBRE RUEDAS, PENTATLON MODERNO, POLO ACUATICO, RAQUETBOL, REMO, SQUASH, SURFING, TAEKWONDO, TENIS, TENIS DE MESA, TIRO CON ARCO, TIRO DEPORTIVO, TRIATLON, VELA Y VOLEIBOL, Y AL DEPORTE ADAPTADO ATLETISMO, PARA ATLETISMO, BOCCIA, JUDO, NATACION, NATACION ADAPTADO, PARA NATACION, PARA TENIS DE MESA, POWERLIFTIING Y TAEKWONDO, PARA COMPETENCIAS, CONCENTRACIONES, PREPARACIÓN, CAMPAMENTOS, CAMPEONATOS MUNDIALES, PARA JUEGOS PANAMERICANOS DE LIMA PERU 2019, MATERIAL, VESTUARIO, CALZADO Y EQUIPO DEPORTIVO, COMPLEMENTOS E INSUMOS MÉDICOS, PAGO DE ENTRENADORES, EQUIPO MULTIDISCIPLINARIO, PAGO DE APOYOS ECONÓMICOS (ORDINARIOS, ESPECIALES Y VITALICIOS) A DEPORTISTAS DE ALTO RENDIMIENTO DEL DEPORTE CONVENCIONAL Y ADAPTADO, Y A ENTRENADORES DE ALTO RENDIMIENTO , HONORARIOS FIDUCIARIOS, COMISIONES BANCARIAS Y GASTOS DE ADMINISTRACIÓN, A DICIEMBRE DE 2019, CON UN UNIVERSO DE 373 ATLETAS DEL DEPORTE CONVENCIONAL; 46 DEPORTISTAS DEL DEPORTE ADAPTADO, (INCLUYENDO ALTAS Y BAJAS DEL EJERCICIO 2019), APROXIMADAMENTE 700 ATLETAS DEL DEPORTE NACIONAL Y 99 MEDALLISTAS OLÍMPICOS Y 81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</si>
  <si>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INTERESES Y RENDIMIENTOS FINANCIEROS POR $3'943,094.03 CORRESPONDEN A LOS INTERESES SOBRE LAS INVERSIONES; LAS RECUPERACIONES DE APOYOS NO EJERCIDOS POR $8'329,750.15 CORRESPONDEN A REINTEGROS DE LAS ASOCIACIONES DEPORTIVAS. LOS $170.52 CORRESPONDEN A OTROS PRODUCTOS Y BENEFICIOS; LOS GASTOS DE OPERACIÓN QUE SE INCLUYEN POR $846,828.74 CORREPONDEN A LOS HONORARIOS FIDUCIARIOS Y COMISIONES PAGADAS POR $721,349.00, $34,452.00 DE OTROS GASTOS DE ADMINISTRACION Y $89,348.64 DE IMPUESTOS Y DERECHOS, RESPECTIVAMENTE Y TODOS SE MUESTRAN EN EL ESTADO DE ACIVIDADES.LOS ENTEROS A TESOFE POR $40'814,150.00 SON RETENCIONES DE ISR E IVA. LOS EGRESOS ACUMULADOS EN EL EJERCICIO POR $388'894,828.74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</si>
  <si>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31 DE DICIEMBRE DE 2019.</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</si>
  <si>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2019 CON UN PATRIMONIO DE $22,786.14.</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</si>
  <si>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2019, UN PATRIMONIO DE $605,980.01.</t>
  </si>
  <si>
    <t>APORTACIÓN INICIAL:   MONTO: $360,000,000.00   FECHA: 13/06/2008
OBSERVACIONES: AL CUARTO TRIMESTRE DE 2019, SE PRESENTAN ESTADOS FINANCIEROS EN CEROS AL 30 DE JUNIO DE 2015, CONVENIO DE EXTINCIÓN Y OFICIO POR MEDIO DEL CUAL EL ESTADO DE JALISCO INFORMA QUE CUMPLIÓ CON EL OBJETO DEL FIDEICOMISO Y EN RAZÓN DE ESTO SOLICITA LA BAJA DEL MISMO, EN ESTE PORTAL, YA QUE CUMPLE CON LOS REQUISITOS ESTABLECIDOS EN EL ARTÍCULO 221 DE LA LFPRH.</t>
  </si>
  <si>
    <t>APORTACIÓN INICIAL:   MONTO: $10,000,000.00   FECHA: 12/10/2009
OBSERVACIONES: PARA EL CUARTO TRIMESTRE 2019, AUNADO A AL OFICIO SD/221/17 DE FECHA 06 DE ABRIL DE 2017, DONDE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</si>
  <si>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CUARTO TRIMESTRE 2019,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</si>
  <si>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CUARTO TRIMESTRE 2019,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</si>
  <si>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DICIEMBRE DE 2019 NO SE DESTINARON RECURSOS.
CUMPLIMIENTO DE LA MISIÓN:
NO HA SESIONADO EL COMITÉ OPERATIVO EN LA CIUDAD DE MÉXICO, EN VIRTUD DE QUE SE ENCUENTRA EN ETAPA DE INTEGRACIÓN PARA SU INSTALACIÓN, EN CUANTO SE LLEVE A CABO LA SESIÓN DE INSTALACIÓN, SE SOMETERÁ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</si>
  <si>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DICIEMBRE DE 2019 POR LA INVERSIÓN DE LOS RECURSOS DE SU PATRIMONIO.</t>
  </si>
  <si>
    <t>DESTINO: NO SE OTORGARON AYUDAS ECONOMICAS EN EL CUARTO TRIMESTRE, A JUBILADOS Y PENSIONADOS DEL IMSS E ISSSTE PARA ADQUISICIÓN DE ÓRTESIS, PRÓTESIS Y APARATOS ORTOPÉDICOS. APOYOS FINANCIEROS POR PARTE DE LA FIDUCIARIA.
CUMPLIMIENTO DE LA MISIÓN:
.</t>
  </si>
  <si>
    <t>APORTACIÓN INICIAL:   MONTO: $0.01   FECHA: 13/03/1976
OBSERVACIONES: RENDIMIENTOS FINANCIEROS DEL PERÍODO.</t>
  </si>
  <si>
    <t>UNIDAD JURÍDICA</t>
  </si>
  <si>
    <t>ESTADO MAYOR GENERAL DE LA ARMADA</t>
  </si>
  <si>
    <t>MANDATO PARA LA REALIZACIÓN DE ACTOS PREVIOS A LA ENAJENACIÓN DE LAS AERONAVES AL SERVICIO DE LA SECRETARÍA DE MARINA.</t>
  </si>
  <si>
    <t>MANDATO PARA REALIZACIÓN DE ACTOS PREVIOS A LA ENAJENACIÓN DE LAS AERONAVES AL SERVICIO DE LA SECRETARÍA DE MARINA. SERÁ 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</si>
  <si>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PAGO PARCIAL DE SERVICIOS DE ASISTENCIA TÉCNICA CON LA OFICINA DE LAS NACIONES UNIDAS DE SERVICIOS PARA PROYECTOS (UNOPS).
CUMPLIMIENTO DE LA MISIÓN:
CELEBRACIÓN DE UN ACUERDO ESPECÍFICO DE ASISTENCIA TÉCNICA CON LA OFICINA DE LAS NACIONES UNIDAS DE SERVICIOS PARA PROYECTOS (UNOPS), PARA LA REALIZACIÓN DE TODOS LOS ACTOS PREVIOS A LA ENAJENACIÓN DE LAS AERONAVES, CONSISTENTES EN LA PREPARACIÓN, ANÁLISIS, VALUACIÓN E IDENTIFICACIÓN DE ALTERNATIVAS DE COMERCIALIZACIÓN, A TRAVÉS DE MECANISMOS QUE ASEGUREN AL ESTADO MEXICANO LAS MEJORES CONDICIONES.</t>
  </si>
  <si>
    <t>APORTACIÓN INICIAL:   MONTO: $5,527,817.19   FECHA: 15/11/2019
OBSERVACIONES: EL CONTRATO DE MANDATO FUE CELEBRADO EL 13 DE NOVIEMBRE DE 2019.</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</si>
  <si>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4TO. TRIMESTRE DE 2019.</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</si>
  <si>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4TO. TRIMESTRE 2019.</t>
  </si>
  <si>
    <t>DESTINO: OTORGAR CRÉDITOS PARA LA ADQUISICIÓN DE PREDIOS RÚSTICOS EN EL ESTADO DE CHIAPAS. LOS INGRESOS QUE SE REPORTAN CORRESPONDEN A INTERESES, Y LOS EGRESOS A COMISIONES PAGADAS Y GASTOS DE ADMINISTRACIÓN Y PROMOCIÓN.
CUMPLIMIENTO DE LA MISIÓN:
SEGÚN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CUALES SON ADMINISTRADOS POR UN FIDUCIARIO DENOMINADO "ALMACENES GENERALES DEL BAJÍO, S.A. DE C.V." (ALGEBASA), ANEXADO EN EL PASH EN EL REGISTRO DEL 3ER. TRIMESTRE DEL EJERCICIO FISCAL 2019.</t>
  </si>
  <si>
    <t>APORTACIÓN INICIAL:   MONTO: $10,000,000.00   FECHA: 27/04/1995
OBSERVACIONES: SEGÚN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 MISMO QUE SE ADJUNTO EN EL 3ER. TRIMESTRE DEL PASH 2019.</t>
  </si>
  <si>
    <t>DESTINO: LOS EGRESOS TIENE COMO ORIGEN EL PAGO DE HONORARIOS EFECTIVAMENTE COBRADOS DEL FIDUCIARIO POR LA CANTIDAD DE $406,000.00 (CUATROCIENTOS SEIS MIL PESOS 00/100 M.N.)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</si>
  <si>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COMO DOCUMENTACIÓN SOPORTE LOS ESTADOS DE CUENTA ARRIBA MENCIONADAS,LAS CUENTAS POR LIQUIDAR CERTIFICADAS QUE CORRESPONDEN A LAS APORTACIONES DE RECURSOS PROPIOS, ASÍ COMO LOS ESTADOS FINANCIEROS AL 31 DE DICIEMBRE DE 2019.</t>
  </si>
  <si>
    <t>APORTACIÓN INICIAL:   MONTO: $160,600.00   FECHA: 01/03/1990
OBSERVACIONES: SE REPORTA EL SALDO QUE PRESENTA EL BANCO A DICIEMBRE 2017, SIN EMBARGO EXISTE UN ABONO NO IDENTIFICADO POR $231,551.60 MISMO QUE SE SOLICITO FUERA ACLARADO POR EL FIDUCIARIO.</t>
  </si>
  <si>
    <t>DESTINO: EL SALDO NETO DEL PERIODO A INFORMAR CORRESPONDE AL ESTADO DE POSICIÓN FINANCIERA AL 31 DE DICIEMBRE DE 2019, Y EN EL ESTADO DE RESULTADOS NO SE REGISTRARON INGRESOS Y EGRESOS EN ESTE TRIMESTRE.
CUMPLIMIENTO DE LA MISIÓN:
DE CONFORMIDAD A LA NOTA NO. 1 QUE SE ANEXA NO SE PRESENTA EL REPORTE DE METAS EN EL 4O. TRIMESTRE DEL EJERCICIO FISCAL 2019 DEL FIDEICOMISO PUERTO LOS CABOS, YA QUE DICHO REQUISITO SE ESTABLECE EN LA FRACCIÓN 1 DEL ARTÍCULO 218 DEL REGLAMENTO DE LA LEY FEDERAL DE PRESUPUESTO Y RESPONSABILIDAD HACENDARIA.</t>
  </si>
  <si>
    <t>APORTACIÓN INICIAL:   MONTO: $999,996.00   FECHA: 27/12/2001
OBSERVACIONES: SE REPORTA INFORMACIÓN FINANCIERA AL 31 DE DICIEMBRE DEL 2019</t>
  </si>
  <si>
    <t>APORTACIÓN INICIAL:   MONTO: $500,000.00   FECHA: 27/12/2001
OBSERVACIONES: SE REPORTA LA INFORMACIÓN CON FECHA DE 31 DE DICIEMBRE DEL 2019, CORRESPONDIENTE AL CUARTO TRIMESTRE DEL 2019.</t>
  </si>
  <si>
    <t>DESTINO: RADICAR A LAS REPRESENTACIONES AGRARIAS Y OFICINAS CENTRALES RECURSOS DEL PROGRAMA FONORDE, PARA LA OPERACIÓN DEL PROGRAMA.
CUMPLIMIENTO DE LA MISIÓN:
SE ANEXA JUSTIFICACIÓN DE METAS PROPORCIONADA POR LA DIRECCIÓN GENERAL DE LA PROPIEDAD RURAL MEDIANTE CORREO ELECTRÓNICO DE FECHA 14-01-2020.</t>
  </si>
  <si>
    <t>APORTACIÓN INICIAL:   MONTO: $1,344,154.79   FECHA: 31/10/1996
OBSERVACIONES: ESTOS RECURSOS CONSTITUYEN POR LEY AGRARIA EL CAPITAL DE TRABAJO PARA REGULARIZAR LOS TERRENOS NACIONALES Y LAS COLONIAS AGRICOLAS Y GANADERAS EN EL TERRITORIO NACIONAL.SE ANEXAN LOS ESTADOS FINANCIEROS AL 31 DE DICIEMBRE DE 2019. LA DISPONIBILIDAD DEL EJERCICIO 2017, CORRESPONDE AL SALDO FINAL DEL FLUJO DE EFECTIVO AL 31-12-2017, DADO QUE POR RECOMENDACIÓN DE LA ASF A PARTIR DEL 4TO TRIMESTRE DE 2017, SE REPORTA CON BASE AL FLUJO DE EFECTIVO.</t>
  </si>
  <si>
    <t>APORTACIÓN INICIAL:   MONTO: $1,000,000.00   FECHA: 27/12/2012
OBSERVACIONES: "RESULTADOS ALCANZADOS: EL COMITÉ TÉCNICO DICTAMINÓ LAS PROPUESTAS GANADORAS DE LA CONVOCATORIA 12/19 QUEDANDO PENDIENTE LA FIRMA DE LOS CONTRATOS DE APOYO FINANCIERO PARA EL PRIMER TRIMESTRE 2020 CON LO CUAL SE COMPROMETIÓ EL RECURSO CORRESPONDIENTE."</t>
  </si>
  <si>
    <t>DESTINO: SE INFORMA QUE EN EL PERIODO DE OCTUBRE A DICIEMBRE DE 2019 SE REALIZÓ LA ÚLTIMA MINISTRACIÓN POR LA CANTIDAD DE $ 1,050,000.00 PARA EL PROYECTO "ESTUDIO PARA EL DISEÑO DEL SISTEMA DE MONITOREO DE LA CALIDAD DEL AIRE DEL ESTADO DE MÉXICO". LOS HONORARIOS PAGADOS SE REALIZARON A BANOBRAS POR LA CANTIDAD DE $ 129,389.15 EN OCTUBRE Y $ 133,603.82 EN NOVIEMBRE Y DICIEMBRE.
CUMPLIMIENTO DE LA MISIÓN:
DURANTE ESTE PERIODO SE AUTORIZARON 8 PROYECTOS POR LA CANTIDAD DE $ 31,338,996.00 EN TEMAS DE CALIDAD DEL AIRE, CONTINGENCIAS AMBIENTALES, COMUNICACIÓN DE LA CAME, PROBLEMÁTICA AMBIENTAL EN LA REGIÓN DE LA PRESA DE ENDHÓ EN HIDALGO.</t>
  </si>
  <si>
    <t>APORTACIÓN INICIAL:   MONTO: $1,000,000.00   FECHA: 26/11/1992
OBSERVACIONES: "RESULTADOS ALCANZADOS: EN EL PERIODO DE OCTUBRE A DICIEMBRE DE 2019 SE CONCLUYÓ EL PROYECTO ""ESTUDIO PARA EL DISEÑO DEL SISTEMA DE MONITOREO DE LA CALIDAD DEL AIRE DEL ESTADO DE MÉXICO""" " OBSERVACIONES: LOS ESTADOS FINANCIEROS DEL FIDEICOMISO SE DICTAMINARON A TRAVÉS DE LA SECRETARÍA DE LA FUNCIÓN PÚBLICA (SFP), LA ÚLTIMA REVISIÓN SE LLEVÓ A CABO POR EL DESPACHO KPMG CÁRDENAS DOSAL, S.C., DESIGNADO POR LA SFP, PARA EL EJERCICIO 2018"</t>
  </si>
  <si>
    <t>DESTINO: LA APLICACIÓN DE LOS RECURSOS DEL FIDEICOMISO DE LA AGENCIA NACIONAL DE SEGURIDAD INDUSTRIAL Y PROTECCIÓN AL MEDIO AMBIENTE DEL SECTOR HIDROCARBUROS (ASEA), ESTÁN DESTINADOS POR MANDATO CONSTITUCIONAL A LA COBERTURA DE GASTOS NECESARIOS PARA CUMPLIR CON LAS FUNCIONES DE DICHA AGENCIA EN POSTERIORES EJERCICIOS FISCALES, POR LO QUE EN EL EJERCICIO 2019 LOS RECURSOS SE ENFOCAN A FORTALECER LA ATENCIÓN Y EL DESAHOGO EN LA GESTIÓN DE LOS TRÁMITES QUE LA AGENCIA PROPORCIONA, ADEMÁS DE REALIZAR ACCIONES ENCAMINADAS A LA COORDINACIÓN DE ACTIVIDADES EN MATERIA DE SEGURIDAD INDUSTRIAL, OPERATIVA Y DE PROTECCIÓN AL MEDIO AMBIENTE.
CUMPLIMIENTO DE LA MISIÓN:
"1.- AGILIZAR LA GESTIÓN DE LOS APROXIMADAMENTE 1,300 TRÁMITES EN PROMEDIO AL MES. 2.- IDENTIFICACIÓN, CLASIFICACIÓN Y NOTIFICACIÓN DE ALREDEDOR 3,300 EXPEDIENTES DE REGULADOS QUE CONSTAN MÁS O MENOS DE 6,000 FOJAS CADA UNO. 3. COORDINACIÓN Y CONTROL DE LA OPERACIÓN DE LAS UNIDADES DE VERIFICACIÓN (TERCEROS) AUTORIZADOS."</t>
  </si>
  <si>
    <t>APORTACIÓN INICIAL:   MONTO: $1,000,000.00   FECHA: 25/10/2017
OBSERVACIONES: RESULTADOS ALCANZADOS: SE REALIZÓ LA CONTRATACIÓN CORRESPONDIENTE QUE PERMITIRÁ BRINDAR LA ATENCIÓN EN TIEMPO DE LOS TRÁMITES INGRESADOS POR LOS REGULADOS, ASÍ COMO APOYAR EL DESAHOGO DE AQUELLOS TRÁMITES QUE SE ENCUENTRAN REZAGADOS.</t>
  </si>
  <si>
    <t>DESTINO: DURANTE EL TRIMESTRE SE APLICARON LOS SIGUIENTES GASTOS: PAGO DE HONORARIOS Y COMISIONES POR $ 15,832.46 (QUINCE MIL OCHOCIENTOS TREINTA Y DOS PESOS 46/100 M.N.), PARA EL PROGRAMA DE BECAS LA CANTIDAD DE $658,479.90 (SEISCIENTOS CINCUENTA Y OCHO MIL CUATROCIENTOS SETENTA Y NUEVE PESOS 90/100 M.N.). BECAS DOCTORADO PERIODOS 2017-2020 Y 2018-2021, ASÍ COMO BECAS DE MOVILIDAD Y VINCULACIÓN ACADÉMICA.
CUMPLIMIENTO DE LA MISIÓN:
SE HA FORTALECIDO LA INFRAESTRUCTURA TECNOLÓGICA DE LA INSTITUCIÓN.</t>
  </si>
  <si>
    <t>APORTACIÓN INICIAL:   MONTO: $2,086,674.36   FECHA: 13/07/2012
OBSERVACIONES: "RESULTADOS ALCANZADOS: EN EL TRIMESTRE SE CONTINUA CON LOS PAGOS A LOS BECARIOS DE DOCTORADO 2017-2020 Y 2018-2021 ASÍ COMO BECAS DE MOVILIDAD Y VINCULACIÓN ACADÉMICA BENEFICIÁNDOSE A UN TOTAL DE 13 BECARIOS POR UN MONTO DE $ 658,479.90 (SEISCIENTOS CINCUENTA Y OCHO MIL CUATROCIENTOS SETENTA Y NUEVE PESOS 90/100 M.N.)" " OBSERVACIONES: EL PATRIMONIO TOTAL DEL FONDO ES DE $ 29,968,294.72 (VEINTINUEVE MILLONES NOVECIENTOS SESENTA Y OCHO MIL DOSCIENTOS NOVENTA Y CUATRO PESOS 72/100 M.N.) DEL CUAL $ 28,387,372.22 (VEINTIOCHO MILLONES TRESCIENTOS OCHENTA Y SIETE MIL TRESCIENTOS SETENTA Y DOS PESOS 22/100 M.N.) SON ADQUISICIONES DE EQUIPO CIENTÍFICO Y TECNOLÓGICO, $1,580,922.50 (UN MILLÓN QUINIENTOS OCHENTA MIL NOVECIENTOS VEINTIDÓS PESOS 50/100 M.N.) QUE CORRESPONDE A LA DISPONIBILIDAD (EL SALDO QUE TIENE LA CUENTA DEL FONDO DE INVESTIGACIÓN DEL INSTITUTO MEXICANO DE TECNOLOGÍA DEL AGUA),"</t>
  </si>
  <si>
    <t>DESTINO: LOS RECURSOS SERÁN DESTINADOS DE CONFORMIDAD CON LO ESTABLECIDO EN EL DECRETO PRESIDENCIAL PUBLICADO EN EL DIARIO OFICIAL DE LA FEDERACIÓN DEL 24 DE NOVIEMBRE DE 2004
CUMPLIMIENTO DE LA MISIÓN:
CONSTRUCCIÓN DEL TÚNEL CHURUBUSCO-XICHIACA, LA TERCERA LÍNEA DE CONDUCCIÓN DEL SISTEMA CUTZAMALA, TÚNEL CANAL GENERAL Y PARA MANTENIMIENTO DE LAS PLANTAS DE BOMBEO 1, 2, 3, 4, 5 Y 6 DEL SISTEMA CUTZAMALA.</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</si>
  <si>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LA COMPAÑÍA, CONSTRUCCIÓN DE LAS CAPTACIONES DEL TÚNEL EMISOR ORIENTE. LAS OBRAS QUE ESTÁN EN PROCESO EL TÚNEL EMISOR PONIENTE II ALCANZÓ UN AVANCE FÍSICO DEL 99.00%, EL TÚNEL CANAL GENERAL ASCIENDE A UN AVANCE DEL 90.00%, ASÍ COMO LA CONSTRUCCIÓN DE LA TERCERA LÍNEA DEL SISTEMA CUTZAMALA 92%.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CIUDAD DE MÉXICO.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</si>
  <si>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</si>
  <si>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$400.00   FECHA: 18/05/1993
OBSERVACIONES: "RESULTADOS ALCANZADOS: DE LAS METAS PLANEADAS PARA 2019, DE ENERO A DICIEMBRE SE INTEGRARON AL SNIB (SISTEMA NACIONAL DE INFORMACIÓN SOBRE BIODIVERSIDAD) 1,024,574 NUEVOS REGISTROS DE: 1) EJEMPLARES 1,000,000 REGISTROS, EQUIVALENTE AL 100% DE LA META. 2) CARTOGRAFÍA 5,369 REGISTROS, EQUIVALENTE AL 153.4% DE LA META. 3) DATOS DE SENSORES REMOSTOS 19,116 REGISTROS, EQUIVALENTE AL 212.4 % DE LA META. 4) INF. DE ESPECIES EN RIESGO 75. EQUIV. AL 62.5% DE LA META. 5) INF. ESPECIES INVASORAS 14, EQUIV. AL 46.67% DE LA META." OBSERVACIONES: 1) SE CUENTA CON ESTADOS FINANCIEROS DICTAMINADOS POR AUDITOR EXTERNO "DESPACHO LABARTHE &amp; ASOCIADOS, S.C." AL 31 DE DICIEMBRE DE 2018. HTTPS://WWW.GOB.MX/CMS/UPLOADS/ATTACHMENT/FILE/473299/EF_CONABIO_2018.PDF 2) EL SALDO POR $1-$21,845.431.57 AL 31 DE DICIEMBRE DE 2019,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1202, LA DIFERENCIA SE ENCUENTRA COMPROMETIDA EN PROYECTOS QUE ESTÁN EN MARCHA.</t>
  </si>
  <si>
    <t>DESTINO: REALIZACIÓN DE ACTOS PREVIOS A LA ENAJENACIÓN DE LAS AERONAVES AL SERVICIO DE LA COMISIÓN NACIONAL DEL AGUA, ASÍ COMO EL PAGO DE HONORARIOS DEL MANDATARIO.
CUMPLIMIENTO DE LA MISIÓN:
A LA FECHA NO SE CUENTA CON REPORTE, EN VIRTUD DE QUE EL REPORTE DE CUMPLIMIENTO SE ENTREGA A LA TERMINACIÓN DEL MANDATO</t>
  </si>
  <si>
    <t>APORTACIÓN INICIAL:   MONTO: $3,510,909.21   FECHA: 13/09/2019
OBSERVACIONES: RESULTADOS ALCANZADOS: A LA FECHA NO SE HA ALCANZADO ALGÚN RESULTADO, EN VIRTUD DE QUE EL MANDATO SIGUE EN PROCESO DE ANÁLISIS Y ESTUDIO.</t>
  </si>
  <si>
    <t>DESTINO: EL DESTINO DE LOS RECURSOS ESTÁN ESPECIFICADOS EN EL MANDATO DE REMEDIACIÓN DE SUELOS TENIENDO COMO OBJETO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SE ELABORARON TRES CONTRATOS: 1. DGRMIS-DAC-DGGIMAR-OP-001/2019 DENOMINADO "PROYECTO EJECUTIVO PARA EL DISEÑO DE DOS CELDAS DE CONFINAMIENTO PARA RESIDUOS DE MANEJO ESPECIAL, RESIDUOS SÓLIDOS URBANOS Y PARA MATERIAL GRUESO PROVENIENTE DEL CRIBADO DEL SUELO" 2. DGRMIS-DAC-DGGIMAR-OP-002/2020 DENOMINADO "OBRAS PARA LA DEMOLICIÓN DE LAS ESTRUCTURAS Y EDIFICIOS" 3. DGRMIS-DAC-DGGIMAR-OP-003/2019 DENOMINADO "SERVICIO DE SUPERVISIÓN DE LAS OBRAS PARA LA DEMOLICIÓN DE LAS ESTRUCTURAS Y EDIFICIOS"</t>
  </si>
  <si>
    <t>APORTACIÓN INICIAL:   MONTO: $15,353,864.00   FECHA: 28/11/1994
OBSERVACIONES: "RESULTADOS ALCANZADOS: EL CONTRATO DGRMIS-DAC-DGGIMAR-OP-001/2019, SE INICIÓ EL 23 DE OCTUBRE Y SE CONCLUYÓ EL 21 DE DICIEMBRE DE 2019, QUEDANDO PENDIENTE LA REVISIÓN DE LA TERCERA ESTIMACIÓN, EL INFORME FINAL Y EL PAGO DE LA ÚLTIMA FACTURA. EL CONTRATO DGRMIS-DAC-DGGIMAR-OP-002/2019, SE INICIÓ EL 23 DE OCTUBRE Y SE CONCLUYÓ EL 31 DE DICIEMBRE DE 2019, QUEDANDO PENDIENTE LA REVISIÓN DE LA ÚLTIMA ESTIMACIÓN, LA REVISIÓN DEL INFORME FINAL Y EL PAGO DE LA ÚLTIMA FACTURA. EL CONTRATO DGRMIS-DAC-DGGIMAR-OP-003/2019, SE INICIÓ EL 23 DE OCTUBRE Y SE CONCLUYÓ EL 31 DE DICIEMBRE DE 2019, QUEDANDO PENDIENTE LA REVISIÓN DE LA ÚLTIMA ESTIMACIÓN, LA REVISIÓN DEL INFORME FINAL Y EL PAGO DE LA ÚLTIMA FACTURA. "</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</si>
  <si>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2020 SE REALIZARÁN OBRAS EXTERNAS EN LAS LUMBRERAS.</t>
  </si>
  <si>
    <t>APORTACIÓN INICIAL:   MONTO: $100,000,000.00   FECHA: 03/08/2009
OBSERVACIONES: "RESULTADOS ALCANZADOS: SE TIENE CONCLUIDO EL PROYECTO, ESTO ES EL 100% DE LA CONSTRUCCIÓN DEL TÚNEL." OBSERVACIONES: EL SALDO AL CIERRE DEL EJERCICIO FISCAL ANTERIOR ES DE $40,628,397.95 QUE REPRESENTA EL PATRIMONIO TOTAL DEL EJERCICIO. ASÍ MISMO, LOS INGRESOS DEL MANDATO, PROVIENEN DEL FIDEICOMISO NO. 1928 "PARA APOYAR EL SANEAMIENTO DEL VALLE DE MÉXICO," Y DEL PRESUPUESTO DE EGRESOS DE LA FEDERACIÓN. CABE SEÑALAR QUE DEL TOTAL DE LA INVERSIÓN DEL TÚNEL EMISOR DE ORIENTE LA PARTICIPACIÓN FEDERAL ES DEL 100% LA COMPOSICIÓN DEL PATRIMONIO DEL MANDATO ESTA REFLEJADO EN EL ESTADO DE ACTIVIDADES, EL CUAL ESTÁ INTEGRADO POR LAS APORTACIONES DE PATRIMONIO, OTROS INGRESOS Y BENEFICIOS, ASÍ COMO DE LOS GASTOS TOTALES DEL MANDATO.</t>
  </si>
  <si>
    <t>APORTACIÓN INICIAL:   MONTO: $3,276,000.00   FECHA: 07/03/1994
OBSERVACIONES: RESULTADOS ALCANZADOS: PARA EL 2019 FMCN NO PLANTEÓ METAS, EN VIRTUD DE QUE LAS MISMAS SE DESARROLLAN CON RECURSOS PROPIOS. OBSERVACIONES: HAGO DE SU CONOCIMIENTO QUE, DE CONFORMIDAD CON LO ESTABLECIDO EN LOS ARTÍCULOS 11 DE LA LEY FEDERAL DE PRESUPUESTO Y RESPONSABILIDAD HACENDARIA Y 218, 220 Y 221 DE SU REGLAMENTO, CON FUNDAMENTO EN LA FRACCIÓN XIV DEL ARTÍCULO 35 DEL REGLAMENTO INTERIOR DE LA SECRETARIA DE MEDIO AMBIENTE Y RECURSOS NATURALES, FONDO MEXICANO PARA LA CONSERVACIÓN DE LA NATURALEZA, A.C. MANIFESTÓ A LA DIRECCIÓN GENERAL DE PROGRAMACIÓN Y PRESUPUESTO DE LA SECRETARIA DE MEDIO AMBIENTE Y RECURSOS NATURALES SU INTERÉS EN DAR INICIO CON EL PROCEDIMIENTO DE EXTINCIÓN DE SU CLAVE DE REGISTRO PARA EL EJERCICIO FISCAL 2018 Y SUBSECUENTES EJERCICIOS, TODA VEZ QUE CUENTA CON SALDO CERO EN SU PATRIMONIO, YA ALCANZÓ SUS FINES Y LE FUE AUTORIZADA Y ASIGNADA LA CLAVE DE REGISTRO PARA INICIAR EL PROCESO DE EXTINCIÓN.</t>
  </si>
  <si>
    <t>DESTINO: EL CONSEJO ASESOR DE APLICACION NO SESIONO EN EL TRIMESTRE QUE SE REPORTA.
CUMPLIMIENTO DE LA MISIÓN:
SE MANTIENE EL OBJETIVO DE OTORGAR APOYOS SOLIDARIOS A FAMILIARES Y VICTIMAS INDIRECTAS DEL DELITO DE FEMINICIDIO EN CIUDAD JUAREZ, CONFORME A LOS LINEAMIENTOS VIGENTES.</t>
  </si>
  <si>
    <t>DESTINO: EL OTORGAMIENTO DE LOS RECURSOS A LOS TRABAJADORES OPERATIVOS DEL INSTITUTO NACIONAL DE CIENCIAS PENALES PARA SU BENEFICIO FAMILIAR. SALDO AL 31 DE DICIEMBRE DE 2019 TRABAJADOR $206,771.65 DEPENDENCIA $325,148.52 SINDICATO $ 12,584.27 INTERESES $ 9,862.01 NOTA: EL SALDO REFLEJADO AL CIERRE DE 31 DE DICIEMBRE 2019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DICIEMBRE DE 2019 ESTE FONDO SE ENTREGO EN EL MES DE AGOSTO DE 2019 ENTRE LOS TRABAJADORES OPERATIVOS DEL INACIPE.</t>
  </si>
  <si>
    <t>APORTACIÓN INICIAL:   MONTO: $109,878.48   FECHA: 01/08/2019
OBSERVACIONES: EL FONDO DE AHORRO CAPITALIZABLE DE LOS TRABAJADORES OPERATIVOS DEL INACIPE SE INTEGRA DE LAS APORTACIONES DE LOS TRABAJADORES, DEL INACIPE, DEL SINDICATO Y DE LOS INTERESES QUE GENERA LA INVERSIÓN DE ESTOS RECURSOS AL 31 DE DICIEMBRE DE 2019 ESTE FONDO SE ENTREGO EN EL MES DE AGOSTO DE 2019 ENTRE LOS TRABAJADORES OPERATIVOS DEL INACIPE.</t>
  </si>
  <si>
    <t>APORTACIÓN INICIAL:   MONTO: $600,000,000.00   FECHA: 06/03/2009
OBSERVACIONES: LA DISPONIBILIDAD REPORTADA CORRESPONDE AL INFORME FINANCIERO CON CIFRAS AL 31 DE DICIEMBRE DE 2019 EMITIDO POR LA FIDUCIARIA, EL CUAL SE ADJUNTA CON TODA LA INFORMACIÓN DEL PERIODO COMO ANEXO.</t>
  </si>
  <si>
    <t>DESTINO: LOS RECURSOS SE DESTINARON AL PAGO DE HONORARIOS FIDUCIARIOS, PAGO DEL 70% DEL CONVENIO DE ASIGNACIÓN DE RECURSOS A CFE DISTRIBUCIÓN, PARA LA ATENCIÓN DE UN TERCER PAQUETE DE LOCALIDADES INCLUIDAS EN LA RELACIÓN DE LOCALIDADES CON NECESIDADES DE ELECTRIFICACIÓN 2018 MEDIANTE EL COMPONENTE DE EXTENSIÓN DE REDES DE DISTRIBUCIÓN, LIQUIDACION DEL CONVENIO DE ASIGNACIÓN DE RECURSOS A CFE 2016 Y AL PAGO DE HONORARIOS POR CONCEPTO DE AUDITORIA DE LOS ESTADOS FINANCIEROS DEL FIDEICOMISO CORRESPONDIENTE A LOS EJERCICIOS 2017 Y 2018
CUMPLIMIENTO DE LA MISIÓN:
EL COMITÉ TÉCNICO SESIONO DOS VECES DE MANERA ORDINARIA</t>
  </si>
  <si>
    <t>DESTINO: LOS INGRESOS SON LOS INTERESES COBRADOS EN EL PERIODO ENERO A DICIEMBRE DE 2019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</si>
  <si>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COMISIONES BANCARIAS, HONORARIOS FIDUCIARIOS, IMPUESTOS Y DERECHOS, SUMINISTRO DE COMBUSTIBLE, ARRENDAMIENTOS DE INMUEBLES, PENSIONES VEHICULARES, SERVICIO DE TELEFONÍA FIJA Y CELULAR.
CUMPLIMIENTO DE LA MISIÓN:
DURANTE CUATRO TRIMESTRE DEL 2019, LOS RECURSOS UTILIZADOS DEL FIDEICOMISO SE EJERCIERON SATISFACTORIAMENTE, PARA CUBRIR NECESIDADES FINANCIERAS QUE SE TUVIERON DE LOS EJERCICIOS 2018 Y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</si>
  <si>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GAIP/AAS/016/2020 QUE EL REPORTE CONSIDERA CIFRAS POR EL PERIODO ENERO-DICIEMBRE DE 2019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</si>
  <si>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</si>
  <si>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LAS DOS SUBCUENTAS CON BASE EN EL ESTADO DE CUENTA CON CORTE AL 30 DE NOVIEMBRE DE 2019.</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</si>
  <si>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31 DE DICIEMBRE DEL 2019.</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</si>
  <si>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30 DE NOVIEMBRE DEL 2019.</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</si>
  <si>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ACTUALIZA EL SALDO DE LA SUBCUENTA CON BASE EN EL ESTADO DE CUENTA CON CORTE AL 31 DE OCTUBRE DEL 2019, EN CUAL OBSERVA UN SALDO DE $380.32 PESOS.</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</si>
  <si>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31 DE DICIEMBRE DEL 2019.</t>
  </si>
  <si>
    <t>DESTINO: NOTA: EL ÁREA ADMINISTRADORA DEL FIDEICOMISO INFORMA MEDIANTE EL OFICIO NO. GAIP/AAS/016/2020 QUE EL REPORTE CONSIDERA CIFRAS POR EL PERIODO ENERO-DICIEMBRE 2019.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</si>
  <si>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</si>
  <si>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</si>
  <si>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</si>
  <si>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ACTOS PREVIOS A LA ENAJENACIÓN DE LAS AERONAVES AL SERVICIO DE LA POLICÍA FEDERAL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</si>
  <si>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</si>
  <si>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LOS EGRESOS SON LOS HONORARIOS POR MANEJO DE CUENTA DEL FIDEICOMISO, POR EL PERIODO DE ENERO - DICIEMBRE DE 2019. Y SE REALIZARON LOS GASTOS RELACIONADOS CON EL PROGRAMA INTERNACIONAL "MATHEMATICAL SCIENCES SEMESTERS". LOS CUALES FUERON AUTORIZADOS POR EL CONSEJO CONSULTIVO Y COMITE TECNICO.
CUMPLIMIENTO DE LA MISIÓN:
LOS EGRESOS SON LOS HONORARIOS POR MANEJO DE CUENTA DEL FIDEICOMISO, POR EL PERIODO DE ENERO - DICIEMBRE DE 2019. Y SE REALIZARON LOS GASTOS RELACIONADOS CON EL PROGRAMA INTERNACIONAL "MATHEMATICAL SCIENCES SEMESTERS". LOS CUALES FUERON AUTORIZADOS POR EL CONSEJO CONSULTIVO Y COMITE TECNICO.</t>
  </si>
  <si>
    <t>DESTINO: SOLO SE CUBRIÓ EL PAGO HONORARIOS AL FIDUCIARIO POR EL PERIODO ENERO-DICIEMBRE 2019.
CUMPLIMIENTO DE LA MISIÓN:
DURANTE ESTE TRIMESTRE SOLO SE PAGARON LOS HONORARIOS AL FIDUCIARIO POR EL PERIODO ENERO-DICIEMBRE 2019.</t>
  </si>
  <si>
    <t>APORTACIÓN INICIAL:   MONTO: $2,500,000.00   FECHA: 30/10/2007
OBSERVACIONES: DURANTE ESTE TRIMESTRE SOLO SE PAGARON LOS HONORARIOS AL FIDUCIARIO POR EL PERIODO ENERO-DICIEMBRE 2019.</t>
  </si>
  <si>
    <t>DESTINO: DURANTE EL CUARTO TRIMESTRE DEL EJERCICIO 2019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</si>
  <si>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$17,704,562.00   FECHA: 27/07/2002
OBSERVACIONES: LAS CIFRAS QUE SE PRESENTAN CORRESPONDEN AL CIERRE DEL MES DE DICIEMBRE DE 2019, INFORMACIÓN QUE SE ENVIÓ POR PARTE DEL FIDUCIARIO.</t>
  </si>
  <si>
    <t>APORTACIÓN INICIAL:   MONTO: $27,459,862.00   FECHA: 27/09/2000
OBSERVACIONES: LAS CIFRAS QUE SE PRESENTAN CORRESPONDEN AL CIERRE DEL MES DE DICIEMBRE DE 2019, INFORMACIÓN QUE NOS ENVIÓ POR PARTE DEL FIDUCIARIO.</t>
  </si>
  <si>
    <t>DESTINO: LOS $50,332.68 CORRESPONDEN A LOS HONORARIOS DE ADMINISTRACIÓN AL FIDUCIARIO,LOS EGRESOS POR 1,967,176.37 CORRESPONDE A LOS PROYECTOS DE INVESTIGACIÓN Y FORTALECIMIENTO A LA INFRAESTRUCTURA DEL CENTRO APROBADOS EN LAS SESIONES DE COMITÉ.
CUMPLIMIENTO DE LA MISIÓN:
EN A TENCIÓN A LO APROBADO EN LA SESIÓN DEL COMITE , SE REALIZARON LOS APOYOS A INVESTIGACIÓN E INFRAESTRUCTURA.</t>
  </si>
  <si>
    <t>DESTINO: APOYAR A PROYECTOS AUTORIZADOS.
CUMPLIMIENTO DE LA MISIÓN:
AL CUARTO TRIMESTRE DE 2019 SE APOYÓ A 6 PROYECTOS AUTORIZADOS.</t>
  </si>
  <si>
    <t>APORTACIÓN INICIAL:   MONTO: $505,950.00   FECHA: 21/12/2000
OBSERVACIONES: EN EL ESTADO DE CUENTA DE ACTINVER SE NOTA EL SALDO AL 31 DE DICIEMBRE DE 2019 POR $10,047,796.71. LA FIDUCIARIA REALIZÓ EN DICIEMBRE EL CARGO DOBLE DE LOS HONORARIOS FIDUCIAROS DEL MES. SE REALIZÓ LA ACLARACIÓN Y EN EL ESTADO DE CUENTA DE ENERO REALIZARÁN LA CORRECCIÓN.</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</si>
  <si>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CUARTO TRIMESTRE, SE REALIZARON PAGOS DE PRESTACIONES DE RETIRO A 10 PERSONAS.</t>
  </si>
  <si>
    <t>DESTINO: SE ANEXAN ESTADOS FINANCIEROS Y CONCILIACIONES BANCARIAS CUARTO TRIMESTRE 2019 CON ESTADOS DE CUENTAS BANCARIOS DE CHEQUES Y DE INVERSIÓN, PARA LA ACLARACIÓN DE CIFRAS REPORTADAS.
CUMPLIMIENTO DE LA MISIÓN:
AL CUARTO TRIMESTRE DE 2019, ESTÁN VIGENTES 9 PROYECTOS.</t>
  </si>
  <si>
    <t>APORTACIÓN INICIAL:   MONTO: $20,000,000.00   FECHA: 02/10/1991
OBSERVACIONES: EL FIDEICOMISO SE ENCUENTRA EN PROCESO DE EXTINCIÓN. LA INFORMACIÓN FINANCIERA Y ADMINISTRATIVA, SE REPORTA CON BASE EN LOS ESTADOS FINANCIEROS AL CIERRE DEL MES DE DICIEMBRE DE 2019.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</si>
  <si>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DICIEMBRE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</si>
  <si>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DEL FONDO AL CIERRE DE DICIEMBRE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</si>
  <si>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ACTUALIZDA POR LA SECRETARIA ADMINISTRATIVA.</t>
  </si>
  <si>
    <t>APORTACIÓN INICIAL:   MONTO: $15,000,000.00   FECHA: 21/12/2001
OBSERVACIONES: LA INFORMACIÓN FINANCIERA SE REPORTA CON BASE A LOS ESTADOS DE CUENTA DEL FONDO, AL CIERRE DE DICIEMBRE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</si>
  <si>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EL 4 DE DICIEMBRE DE 2019 SE DIÓ EL CIERRE FINANCIERO DEL PROYECTO "SISTEMA DE INTELIGENCIA DE LA ARMADA DE MÉXICO" ASÍ MISMO SE CONTINÚA CON EL SEGUIMIENTO TECNICO FINANCIERO DE 2 PROYECTOS EN DESARROLLO: "SISTEMA AEREO NO TRIPULADO DE DESPEGUE Y ATERRIZAJE VERTICAL" (SANTDAV) EN DESARROLLO LA SEGUNDA ETAPA DE TRES Y "RADAR DE VIGILANCIA AREA" DESARROLLANDO LA TERCERA Y ULTIMA ETAPA, CITADOS PROYECTOS FINANCIADOS CON RECURSOS DEL FONDO.</t>
  </si>
  <si>
    <t>APORTACIÓN INICIAL:   MONTO: $10,000,000.00   FECHA: 20/12/2001
OBSERVACIONES: LA INFORMACIÓN SE REPORTA CON BASE EN LAS CIFRAS QUE REFLEJAN LOS ESTADOS FINANCIEROS DEL FONDO AL CIERRE DEL MES DE DICIEMBRE DE 2019.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</si>
  <si>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24,500,000.00 MILLONES DE PESOS Y SE VAN APROBAR 24,500,000.00 MILLONES DE PESOS PARA EL DESARROLLO DE PROYECTOS.</t>
  </si>
  <si>
    <t>APORTACIÓN INICIAL:   MONTO: $29,000,000.00   FECHA: 07/03/2002
OBSERVACIONES: LA INFORMACIÓN SE REPORTA CON BASE EN LAS CIFRAS QUE REFLEJAN LOS ESTADOS FINANCIEROS DEL FONDO AL CIERRE DEL MES DE DICIEMBRE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</si>
  <si>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</si>
  <si>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APORTACIÓN INICIAL:   MONTO: $13,184,700.00   FECHA: 15/03/2002
OBSERVACIONES: FONDO SECTORIAL PARA LA VIVIENDA (CONAVI) LA INFORMACIÓN FINANCIERA SE REPORTA CON BASE EN LAS CIFRAS QUE REFLEJAN LOS ESTADOS FINANCIEROS DEL FONDO AL CIERRE DEL MES DE DICIEMBRE DE 2019. LOS ESTADOS FINANCIEROS POR EL EJERCICIO DE 2019 ESTAN SIENDO AUDITADOS POR EL DESPACHO GUZMAN TELLO DE MENESES, S.C., EL CUAL FUE DESIGNADO POR LA SECRETARIA DE LA FUNCIÓN PÚBLICA MEDIANTE EL OFICIO DGAE/212/1040-R/2019 DE FECHA 23 DE AGOSTO DE 2019.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</si>
  <si>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</si>
  <si>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</si>
  <si>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FORMALIZACIÓN DE 6 PROYECTOS RESULTADO DE LA CONVOCATORIA 2018-2 EN ATENCIÓN A DEMANDAS DE MANEJO FORESTAL COMUNITARIO, SANIDAD FORESTAL, MONITOREO FORESTAL Y RESTAURACIÓN FORESTAL POR $27.89 MDP. POR GASTO OPERATIVO 2019 POR $1.3 MDP.</t>
  </si>
  <si>
    <t>APORTACIÓN INICIAL:   MONTO: $18,000,000.00   FECHA: 17/09/2002
OBSERVACIONES: LA INFORMACIÓN SE REPORTA CON BASE EN LAS CIFRAS QUE REFLEJAN LOS ESTADOS DE CUENTA DEL FONDO, AL CIERRE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</si>
  <si>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DICIEMBRE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</si>
  <si>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ASIGNADO 1,373.95 MILLONES DE PESOS, FORMALIZADO 625.08 MILLONES DE PESOS Y MINISTRADO 697.10 MILLONES DE PARA EL DESARROLLO DE PROYECTOS.</t>
  </si>
  <si>
    <t>APORTACIÓN INICIAL:   MONTO: $117,300,000.00   FECHA: 19/12/2002
OBSERVACIONES: LA INFORMACIÓN SE REPORTA CON BASE EN LAS CIFRAS QUE REFLEJAN LOS ESTADOS FINANCIEROS DEL FONDO AL CIERRE DEL MES DE DICIEMBRE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</si>
  <si>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DURANTE EL PERIODO QUE SE INFORMA HAN APORTADO 552.2 MILLONES DE PESOS Y SE HAN APROBADO 552.2 MILLONES DE PESOS PARA EL DESARROLLO DE PROYECTOS.</t>
  </si>
  <si>
    <t>APORTACIÓN INICIAL:   MONTO: $110,000,000.00   FECHA: 20/12/2002
OBSERVACIONES: LA INFORMACIÓN QUE SE REPORTA, ES CON BASE EN LOS ESTADOS FINANCIEROS DEL FONDO AL CIERRE DEL MES DE DICIEMBRE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</si>
  <si>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AL 31 DE DICIEMBRE 2019, EL COMITÉ TÉCNICO Y DE ADMINISTRACIÓN DEL FONDO SECTORIAL DE INVESTIGACIÓN Y DESARROLLO INMUJERES-CONACYT HA REALIZADO LA APROBACIÓN DE 67 PROYECTOS, DE LOS CUALES 53 ESTÁN FINALIZADOS, TRES CANCELADOS, SEIS EN DESARROLLO, UNO EN EVALUACIÓN FINAL Y CUATRO EN PROCESO DE FORMALIZACIÓN DE LOS CONVENIOS DE ASIGNACIÓN DE RECURSOS CORRESPONDIENTES.</t>
  </si>
  <si>
    <t>APORTACIÓN INICIAL:   MONTO: $4,000,000.00   FECHA: 20/12/2002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</si>
  <si>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DICIEMBRE DE 2019. EL PATRIMONIO SE COMPONE DE PATRIMONIO NO RESTRINGIDO$5,139,872.71 Y PATRIMONIO TEMPORALMENTE RESTRINGIDO $6,567,251.32.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</si>
  <si>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</si>
  <si>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4TO. TRIMESTRE DE 2019 SE REALIZÓ LA EVALUACIÓN DE 20 PROYECTOS CUMPLEN CON TODAS LAS ESPECIFICACIONES PARA SER EVALUADOS POR LA COMISIÓN DE EVALUACIÓN DEL FONDO (DE LAS 245 PROPUESTAS DE LA CONVOCATORIA 2018-1 PARA PRESENTAR PROYECTOS DE INVESTIGACIÓN EN CIENCIA, TECNOLOGÍA E INNOVACIÓN, VINCULADOS CON CIENTÍFICOS Y TECNÓLOGOS MEXICANOS EN EL EXTERIOR 2DA. FASE).</t>
  </si>
  <si>
    <t>APORTACIÓN INICIAL:   MONTO: $5,000,000.00   FECHA: 23/01/2004
OBSERVACIONES: LA INFORMACIÓN SE REPORTA CON BASE EN LAS CIFRAS QUE REFLEJAN LOS ESTADOS FINANCIEROS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</si>
  <si>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114.51 MILLONES DE PESOS, FORMALIZADO 84.61 MILLONES DE PESOS Y MINISTRADO 105.77 MILLONES DE PARA EL DESARROLLO DE PROYECTOS.</t>
  </si>
  <si>
    <t>APORTACIÓN INICIAL:   MONTO: $2,000,000.00   FECHA: 20/12/2007
OBSERVACIONES: LA INFORMACIÓN SE REPORTA CON BASE EN LAS CIFRAS QUE REFLEJAN LOS ESTADOS FINANCIEROS DEL FONDO AL CIERRE DEL MES DE DICIEMBRE 2019.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</si>
  <si>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DICIEMBRE DE 2019,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</si>
  <si>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DICIEMBRE DE 2019,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</si>
  <si>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Y FORMATO ADMINISTRATIVO DEL FONDO, AL CIERRE DE DICIEMBRE 2019. ESTADOS FINANCIEROS DICATAMINADOS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</si>
  <si>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SE REALIZARON LA 4A, 5A, 6A, Y 7A SESIONES EXTRAORDINARIAS ASI COMO LA 1A SESION ORDINARIA REALIZADA EL 18 DE DICIEMBRE EN LA QUE SE APROBO EL GASTO OPERATIVO 2020 Y 5 PROYECTOS DE LA CONVOCATORIA 2019-02</t>
  </si>
  <si>
    <t>APORTACIÓN INICIAL:   MONTO: $50,000,000.00   FECHA: 19/02/2009
OBSERVACIONES: LA INFORMACIÓN SE REPORTA CON BASE EN LAS CIFRAS QUE REFLEJAN LOS ESTADOS FINANCIEROS DEL FONDO AL CIERRE DEL MES DE DICIEMBRE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</si>
  <si>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SE REALIZARON MINISTRACIONES PARA LOS PROYECTOS A3-S-129311 POR $317,600.00, PROYECTO 290379 POR $1,188,200.00, PROYECTO 290986 POR $2,020,070.00, EL GASTO OPERATIVO DE OCTUBRE A DICIEMBRE FUE DE $113,240.61</t>
  </si>
  <si>
    <t>APORTACIÓN INICIAL:   MONTO: $50,000,000.00   FECHA: 31/12/2009
OBSERVACIONES: LA INFORMACIÓN SE REPORTA CON BASE EN LAS CIFRAS QUE REFLEJAN LOS ESTADOS FINANCIEROS DEL FONDO A DICIEMBRE DE 2019. AL 31 DE DICIEMBRE DE 2019, EL SALDO POR MINISTRAR DE LA CONVOCATORIA 2016-1 ES DE $363,050.00 ,DE LA CONVOCATORIA 2017-1 $2,448,718.20, DE LA CONVOCATORIA 2018 -1 $3,208,601.00 Y DE LA CONVOCATORIA 2018-2 ES DE $210,800.00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</si>
  <si>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9 (NUEVE) PROYECTOS EN DESARROLLO.</t>
  </si>
  <si>
    <t>APORTACIÓN INICIAL:   MONTO: $139,286,812.00   FECHA: 27/09/2010
OBSERVACIONES: LA INFORMACIÓN SE REPORTA CON BASE EN LAS CIFRAS QUE REFLEJAN LOS ESTADOS FINANCIEROS DEL FONDO AL CIERRE DEL MES DE DICIEMBRE DE 2019.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</si>
  <si>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FINANCIEROS DEL FONDO AL CIERRE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</si>
  <si>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REALIZARON LAS OPERACIONES ADMINISTRATIVAS Y CONTABLES PARA LA PRESENTACIÓN DE LOS ESTADOS FINANCIEROS DEL FONDO, ASÍ COMO LOS TRÁMITES CORRESPONDIENTES, DERIVADOS DE LOS CAMBIOS DE LOS SECRETARIOS ADMINISTRATIVOS.</t>
  </si>
  <si>
    <t>APORTACIÓN INICIAL:   MONTO: $3,000,000.00   FECHA: 14/08/2014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</si>
  <si>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UN PROYECTO EN EJECUCION, AL CUAL SE TIENE PENDIENTE DE PROPORCIONAR RECURSOS POR $3'880,000.00
CUMPLIMIENTO DE LA MISIÓN:
DURANTE EL PRESENTE AÑO, CULMINO SATISFACTORIAMENTE EL PROYECTO "DISEÑO DE UNA AMETRALLADORA GIRATORIA CALIBRE 5.56 MM. PARA VEHICULOS TERRESTRES, Y SE ENCUENTRAN EN DESARROLLO 2 PROYECTOS.</t>
  </si>
  <si>
    <t>APORTACIÓN INICIAL:   MONTO: $8,000,000.00   FECHA: 30/05/2014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</si>
  <si>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107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54 HAN SIDO MINISTRADOS; LOS CUALES SUMAN UN TOTAL DE $93'902,962.73; AL 31 DE DICIEMBRE DE 2019 SE HAN ENTREGADO RECURSOS POR $84'474,035.73.</t>
  </si>
  <si>
    <t>APORTACIÓN INICIAL:   MONTO: $15,000,000.00   FECHA: 07/07/2014
OBSERVACIONES: LA INFORMACIÓN SE REPORTA CON BASE EN LAS CIFRAS QUE REFLEJAN LOS ESTADOS FINANCIEROS DEL FONDO AL CIERRE DEL MES DE DICIEMBRE DE 2019.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</si>
  <si>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FINANCIEROS DEL FONDO, AL MES DE DICIEMBRE DE 2019.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</si>
  <si>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DURANTE EL PERIODO QUE SE INFORMA NO SE HAN APORTADO RECURSOS PARA EL DESARROLLO DE PROYECTOS.</t>
  </si>
  <si>
    <t>APORTACIÓN INICIAL:   MONTO: $3,000,000.00   FECHA: 15/11/2017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</si>
  <si>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EJERCICIO A TRAVES DEL FIDEICOMISO SE HAN UTILIZADO PARA EL PAGO DE LAS COMISIONES POR EL MANEJO DE CUENTA Y PARA LA ADQUISICIÓN DE EQUIPOS PARA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</si>
  <si>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ÚNICAMENTE SE GENERARON PRODUCTOS FINANCIEROS POR EL PATRIMONIO INVERTIDO EN LA INSTITUCIÓN BANCARIA Y PAGO POR MANEJO DE CUENTA.</t>
  </si>
  <si>
    <t>APORTACIÓN INICIAL:   MONTO: $10,000,000.00   FECHA: 12/11/2010
OBSERVACIONES: EN ESTE TRIMESTRE ÚNICAMENTE SE GENERARON PRODUCTOS FINANCIEROS POR EL PATRIMONIO INVERTIDO EN LA INSTITUCIÓN BANCARIA Y PAGO POR MANEJO DE CUENTA.</t>
  </si>
  <si>
    <t>DESTINO: FOMENTAR EL AHORRO SISTEMÁTICO DE SUS TRABAJADORES QUE LES PERMITA, ADEMÁS DE ESTABLECER UN PATRIMONIO FAMILIAR. NOTA: FIDEICOMISO EXTINTO EL 01 DE OCTUBRE DEL 2019
CUMPLIMIENTO DE LA MISIÓN:
FOMENTAR EL AHORRO SISTEMÁTICO DE SUS TRABAJADORES QUE LES PERMITA, ADEMÁS DE ESTABLECER UN PATRIMONIO FAMILIAR. NOTA: FIDEICOMISO EXTINTO EL 01 DE OCTUBRE DEL 2019</t>
  </si>
  <si>
    <t>APORTACIÓN INICIAL:   MONTO: $319,752.10   FECHA: 19/12/2001
OBSERVACIONES: FOMENTAR EL AHORRO SISTEMÁTICO DE SUS TRABAJADORES QUE LES PERMITA, ADEMÁS DE ESTABLECER UN PATRIMONIO FAMILIAR. NOTA: FIDEICOMISO EXTINTO EL 01 DE OCTUBRE DEL 2019.</t>
  </si>
  <si>
    <t>APORTACIÓN INICIAL:   MONTO: $11,027,528.68   FECHA: 28/10/2004
OBSERVACIONES: EL IMPORTE DE EGRESOS ACUMULADOS SE REFIERE A LOS MONTOS EROGADOS PARA PROYECTOS APOYADOS EN EL PERIODO ENERO A DICIEMBRE DE 2019. SE ADJUNTA NOTA ACLARATORIA CON RELACIÓN A LOS ESTADOS DE CUENTA ADJUNTOS</t>
  </si>
  <si>
    <t>DESTINO: SE DESTINA PARA PROYECTOS DE INVESTIGACIÓN CIENTÍFICA Y TECNOLÓGICA E INFRAESTRUCTURA, QUE CONLLEVA A LA FORMACIÓN DE RECURSOS HUMANOS ESPECIALIZADOS, EQUIPAMIENTO Y SUMINISTRO DE MATERIALES. EL IMPORTE DE LOS EGRESOS PUEDE VARIAR, EN VIRTUD QUE A LA FECHA NO SE CUENTA CON EL TIPO DE CAMBIO DEFINITIVO PARA EL CIERRE DE EJERCICIO 2019.
CUMPLIMIENTO DE LA MISIÓN:
DESTINAR RECURSOS PARA PROYECTOS ESPECÍFICOS DE INVESTIGACIÓN, ASÍ COMO CUBRIR LOS GASTOS OCASIONADOS POR LA CREACIÓN Y MANTENIMIENTO DE INSTALACIONES DE EQUIPO CIENTÍFICO PARA INVESTIGACIÓN.</t>
  </si>
  <si>
    <t>APORTACIÓN INICIAL:   MONTO: $8,500,000.00   FECHA: 24/11/2000
OBSERVACIONES: EN EL SISTEMA DEL PROCESO INTEGRAL DE PROGRAMACIÓN Y PRESUPUESTO "PIPP" DEL EJERCICIO 2019 SE ENCUENTRA EN TRÁMITE LA CLAVE DE ACTUALIZACIÓN DEL FIDEICOMISO 597 ACTINVER. NOTA: LA CANTIDAD DE $44,364.98 CORRESPONDE A LA DISPONIBILIDAD FINAL DEL EJERCICIO 2019. EL IMPORTE DE LOS EGRESOS PUEDE VARIAR, EN VIRTUD QUE A LA FECHA NO SE CUENTA CON EL TIPO DE CAMBIO DEFINITIVO PARA EL CIERRE DE EJERCICIO 2019.</t>
  </si>
  <si>
    <t>APORTACIÓN INICIAL:   MONTO: $1,000,000.00   FECHA: 25/03/2010
OBSERVACIONES: NO SE CUENTA CON INFORMACIÓN AL IV TRIMESTRE POR LO QUE SE PRESENTA LA DEL TERCER TRIMESTRES CON LA FINALIDAD DE CUMPLIR CON LA INFORMACIÓN SE TURNA REPORTE DEL FIDEICOMISO PARA AUTORIZACIÓN</t>
  </si>
  <si>
    <t>DESTINO: EL DESTINO DE LOS RECURSOS AL 4TO. TRIMESTRE 2019 FUE PARA LO SIGUIENTE: . FORTALECIMIENTO DE LA INFRAESTR. DE DIVERSAS ÁREAS, LA CANTIDAD DE $1´886,550.08 . CONSTRUCCION DEL EDIFICIO DE OCEANOGRAFIA FISICA, LA CANTIDAD DE $ 8,586,400.00 . APOYO A LOS PROYECTOS DE INVESTIGACION DEL GRUPO CANEK, LA CANTIDAD DE $2,404,815.20 . BIOCOMBUSTIBLES A PARTIR DE MICROALGAS UTILIZANDO ENERGÍA SOLAR, LA CANTIDAD DE $80,991.15 . MEDICIÓN Y ANÁLISIS METOCÉANICO DEL GOLFO DE MÉXICO, LA CANTIDAD DE $3,977,181.98 . FORTALECIMIENTO DEL POSGRADO EN OCEANOGRAFIA FISICA $8,213.52 . ESTUDIOS OCEANOGRAFICOS DEL PACIFICO MEXICANO Y DEL GOLFO DE CALIFORNIA $ 557,000.00 . APOYO PARA LA DIFUSIÓN DE TRABAJOS DE INVESTIGACIÓN, LA CANTIDAD DE $ 462,000.00 . FUNDACION MICROSOFT EN RELACION A LA BECA MICROSOFT RESEARCH $ 51,675.40 . FORTALECIMIENTO DE LA INFR. DEL DEPARTAMENTO DE OCEANOGRAFIA FISICA $41,655.60 . FIDEICOMISO (INTERESES, HONORARIOS, INVERSIÓN), LA CANTIDAD DE $78,300.00 . ESTUDIO DE LINEA BASE AMBIENTAL PARA LAS AREAS CONTRACTUALES DE PEMEX $4,467,400.00 . FORTALECIMIENTO DE LA INFRAESTRUCTURA DE LA DIVISION DE OCEANOLOGIA $55,500.00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</si>
  <si>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4TO. TRIM DE 2019, RESULTANDO UNA DISPONIBILIDAD DE $76,737,637.00</t>
  </si>
  <si>
    <t>DESTINO: 1)APOYAR A LA UNIDAD HERMOSILLO Y A SUS 5 UNIDADES REGIONALES, 2)APOYAR AL ALCANCE DE LAS METAS COMPROMETIDAS PARA EL EJERCICIO 2019 CONTEMPLADAS EN EL PLAN ESTRATÉGICO DE MEDIANO PLAZO. 3)APOYAR A PROYECTOS DE INFRAESTRUCTURA INSTITUCIONAL
CUMPLIMIENTO DE LA MISIÓN:
NO SE HA DESTINADO RECURSOS. SE INFORMA QUE EL TRASPASO DE RECURSOS PROPIOS NO QUEDÓ REFLEJADO EN LA CUENTA DEL FIDEICOMISO POR REALIZARSE EL TRASPASO A LAS 15:25 DEL DÍA 31/12/2019, QUEDANDO INVERTIDO EN LA CUENTA DEL FIDEICOMISO EL DÍA 02/01/2020, SE ANEXA EVIDENCIA.</t>
  </si>
  <si>
    <t>DESTINO: APOYOS PARA LA INVESTIGACIÓN CIENTIFICA Y TECNOLÓGICA DEL ESTADO DE AGUASCALIENTES.
CUMPLIMIENTO DE LA MISIÓN:
AL 31 DE DICIEMBRE DE 2019, YA ESTA PUBLICADA LA CONVOCATORIA 2019-01. ESTAMOS A LA ESPERA DE LOS PROYECTOS QUE SE PRESENTEN PARA SU ANALISIS.</t>
  </si>
  <si>
    <t>APORTACIÓN INICIAL:   MONTO: $5,000,000.00   FECHA: 12/04/2002
OBSERVACIONES: EL CONACYT Y EL GOBIERNO DEL ESTADO DE AGUASCALIENTES SON FIDEICOMITENTES. LA INFORMACIÓN SE REPORTA CON BASE EN LAS CIFRAS QUE REFLEJAN LOS ESTADOS FINANCIEROS AL CIERRE DEL MES DE DICIEMBRE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</si>
  <si>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APOYAR LA REALIZACIÓN DE PROYECTOS CIENTÍFICOS, TECNOLÓGICOS Y DE INNOVACIÓN QUE CORRESPONDAN A PRIORIDADES DE LA ENTIDAD FEDERATIVA.
CUMPLIMIENTO DE LA MISIÓN:
INFORMACIÓN NO ACTUALIZADA POR EL SECRETARIO ADMINISTRATIVO.</t>
  </si>
  <si>
    <t>APORTACIÓN INICIAL:   MONTO: $2,000,000.00   FECHA: 29/10/2001
OBSERVACIONES: EL CONACYT Y EL GOBIERNO DEL ESTADO DE BAJA CALIFORNIA SON FIDEICOMITENTES DEL FIDEICOMISO. EL ACTUAL REPORTE SE EFECTÚA CON BASE EN LAS CIFRAS QUE REFLEJAN LOS ESTADOS DE CUENTA CON LA FIDUCIARIA A DICIEMBRE Y CON LA OPERATIVA A OCTUBRE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</si>
  <si>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EL SECRETARIO ADMINISTRATIVO NO ACTUALIZÓ ESTA INFORMACIÓN.</t>
  </si>
  <si>
    <t>APORTACIÓN INICIAL:   MONTO: $8,000,000.00   FECHA: 01/03/2002
OBSERVACIONES: LA INFORMACIÓN FINANCIERA SE REPORTA CON BASE EN LAS CIFRAS QUE REFLEJAN LOS ESTADOS FINANCIEROS FONDO AL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</si>
  <si>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DICIEMBRE DE 2019.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</si>
  <si>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DICIEMBRE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</si>
  <si>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PARA LA INVESTIGACION CIENTIFICA Y TECNOLOGICA DEL ESTADO DE GUANAJUATO.
CUMPLIMIENTO DE LA MISIÓN:
SE FOMENTO LA PARTICIPACIÓN DE INSTITUCIONES, PARA EL DESARROLLO DE PROYECTOS CIENTÍFICOS, TECNOLÓGICOS Y DE INNOVACIÓN PARA IMPULSAR EL DESARROLLO ECONÓMICO Y SOCIAL DEL ESTADO DE GUANAJUATO.</t>
  </si>
  <si>
    <t>APORTACIÓN INICIAL:   MONTO: $6,000,000.00   FECHA: 17/12/2001
OBSERVACIONES: EL CONACYT Y EL GOBIERNO DEL ESTADO PARTICIPAN COMO FIDEICOMITENTES DEL FONDO. LA INFORMACIÓN SE REPORTA CON BASE EN LAS CIFRAS QUE REFLEJAN LOS ESTADOS FINANCIEROS DEL FONDO AL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</si>
  <si>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</si>
  <si>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HONORARIOS FIDUCIARIOS
CUMPLIMIENTO DE LA MISIÓN:
SE DA SEGUIMIENTO A 6 PROYECTOS DEL FIDEICOMISO, 1 DERIVADO DE CONVOCATORIA 2016 Y 5 DE CONVOCATORIA 2018</t>
  </si>
  <si>
    <t>APORTACIÓN INICIAL:   MONTO: $2,500,000.00   FECHA: 11/01/2002
OBSERVACIONES: EL CONACYT Y EL GOBIERNO DEL ESTADO DE HIDALGO PARTICIPAN COMO FIDEICOMITENTES EN EL FONDO. LA INFORMACIÓN SE REPORTA CON BASE EN LAS CIFRAS QUE REFLEJAN LOS ESTADOS FINANCIEROS DEL FONDO AL CIERRE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</si>
  <si>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2019
CUMPLIMIENTO DE LA MISIÓN:
DURANTE EL PERIODO QUE SE INFORMA HAN APORTADO 0.00 MILLONES DE PESOS Y SE HAN APROBADO 0.00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</si>
  <si>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DICIEMBRE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</si>
  <si>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INFORMACIÓN QUE NO FUE ACTUALIZADA POR EL SECRETARIO ADMINISTRATIVO.</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</si>
  <si>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DICIEMBRE DE 2019. AL INICIO DEL EJERCICIO 2019 PRESENTO UN SALDO POR PAGAR A ACREDORES POR $56,793.33, DE LOS CUALES A LA FECHA HAN SIDO CUBIERTOS $35,960.00 Y ESTAN PENDIENTES DE PAGAR LA CANTIDAD DE $20,833.33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</si>
  <si>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TEIENEN RECURSOS POR MINISTRAR POR LA CATIDAD DE $1,412,460.00 PESOS.</t>
  </si>
  <si>
    <t>APORTACIÓN INICIAL:   MONTO: $3,000,000.00   FECHA: 14/12/2001
OBSERVACIONES: EL CONACYT Y EL GOBIERNO DEL ESTADO DE QUINTANA ROO PARTICIPAN COMO FIDEICOMITENTES DEL FONDO. LA INFORMACIÓN FINANCIERA SE REPORTA CON BASE EN LAS CIFRAS QUE REFLEJAN LOS ESTADOS FINANCIEROS DEL FONDO A DICIEMBRE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</si>
  <si>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SE ENTREGARON DE RECURSOS A LOS PROYECTOS CON CLAVE SLP-2017-05-292635, POR LA CANTIDAD DE $200,000; FMSLP-2018-08-01-128987, POR $ 5,976,667; SE REALIZÓ EL REINTEGRO DEL PROYECTO CON CLAVE FMSLP-208-07-01-68833 POR UN MONTO DE $496,250. EL COMITÉ TÉCNICO Y DE ADMINISTRACIÓN, APROBÓ LA PROPUESTA 215684, DE LA CONVOCATORIA 2019-01, POR LA CANTIDAD DE $12,799,815, LA CUAL, AL CIERRE DEL EJERCICIO SE ENCUENTRA EN PROCESO DE FORMALIZACIÓN DEL CONVENIO DE ASIGNACIÓN DE RECURSOS.</t>
  </si>
  <si>
    <t>APORTACIÓN INICIAL:   MONTO: $6,000,000.00   FECHA: 01/03/2002
OBSERVACIONES: LA INFORMACIÓN SE REPORTA CON BASE EN LAS CIFRAS QUE REFLEJAN LOS ESTADOS FINANCIEROS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</si>
  <si>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INFORMACIÓN NO ACTUALIZADA POR EL SECRETARIO ADMINISTRATIVO DEL FONDO.</t>
  </si>
  <si>
    <t>APORTACIÓN INICIAL:   MONTO: $2,000,000.00   FECHA: 02/04/2002
OBSERVACIONES: EL CONACYT Y EL GOBIERNO DEL ESTADO DE SONORA PARTICIPAN COMO FIDEICOMITENTES EN EL FONDO. LA INFORMACIÓN SE REPORTA CON BASE EN LAS CIFRAS QUE REFLEJAN LOS ESTADOS DE CUENTA DEL FONDO, CON LA FIDUCIARIA AL CIERRE DEL MES DE DICIEMBRE Y DE LA OPERATIVA A NOVIEMBRE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</si>
  <si>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OTORGAR UNA MINISTRACION DE LA SEGUNDA ETAPA DEL PROYECTO 2016-C01-275833 POR UN MONTO DE $1,760,520.00; ADEMAS EXISTEN DOS CONVOCATORIAS 2018-01 POR UN IMPORTE DE $70,000,000.00 Y LA 2018-02 POR UN IMPORTE DE $60,000,000.00, MISMAS QUE NO HAN PUBLICADO RESULTADOS AL CIERRE AL MES DE SEPTIEMBRE.
CUMPLIMIENTO DE LA MISIÓN:
AL CIERRE DEL CUARTO TRIMESTRE SE TRABAJA EN EL REPLANTEAMINETO DE LA "CARPETA DE TRABAJO" PARA LA PRIMERA SESION ORDINARIA DEL CTA 2020, EN ATENCION A LOS PLANTEAMIENTOS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</si>
  <si>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</si>
  <si>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DEL FONDO AL CIERRE DEL MES DE DICIEMBRE DE 2019. LOS ESTADOS FINANCIEROS ESTAN DICTAMINADOS HASTA EL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</si>
  <si>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ZACATECAS EN SUS SECTORES PRIORITARIOS: MINERÍA, AGROINDUSTRIA ALIMENTARIA, TICS, MANUFACTURA AVANZADA Y ENERGÍAS RENOVABLES.
CUMPLIMIENTO DE LA MISIÓN:
EL FIDEICOMISO LLEVÓ A CABO LA PRIMERA REUNIÓN ORDINARIA DEL COMITÉ TÉCNICO Y DE ADMINISTRACIÓN EL DÍA 13 DE DICIEMBRE DE 2019 .LOS MIEMBROS DEL CTA APROBARON LA ASIGNACIÓN DE RECURSOS AL PROYECTO ZAC 2019 01 201920.POR $2 MILLONES DE PESOS DE LA UNIVERSIDAD AUTÓNOMA DE ZACATECAS; ASIMISMO AL PROYECTO ZAC-2019-02-01-211530 PRESENTADA POR IDEAS, CONCEPTOS Y ESPACIOS MUSEOGRÁFICOS S.C. POR $23 MILLONES DE PESOS. DURANTE EL PERIODO SE DIÓ SEGUIMIENTO A DIVERSOS PROYECTOS.</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</si>
  <si>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DICIEMBRE DE 2019. CON FECHA 16 DE ENERO DE 2019 SE REALIZO EL PAGO DE UN PASIVO CORRESPONDIENTE A UN GASTO PROVISIONADO EN EL EJERCICIO 2018, POR LO QUE EL FLUJO DE EFECTIVO QUEDÓ REFLEJADO EN ESTE EJERCICIO 2019, POR LO TANTO, DICHO FLUJO NO AFECTA EL GASTO VINCULADO EN EL PRESENTE FORMATO.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</si>
  <si>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Y UNA CUENTA OPERATIVA AL CIERRE DE DICIEMBRE DE 2019, Y OTRA DE LAS DOS OPERATIVAS, AL CIERRE DE AGOSTO DE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</si>
  <si>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$ 21,071,264.2 APOYOS PARA AYUNTAMIENTO DE COMONDU DE $5,330,0000.0
CUMPLIMIENTO DE LA MISIÓN:
DURANTE EL PERIODO QUE SE INFORMA HAN MINISTRADO $26,401,264.2 MILLONES DE PESOS Y SE HAN APROBADO $ 0.00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</si>
  <si>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DICIEMBRE DE 2019.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</si>
  <si>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TECNOLÓGICA DEL ESTADO
CUMPLIMIENTO DE LA MISIÓN:
INFORMACIÓN NO ACTUALIZADA POR LA SECRETARÍA ADMINSITRATIVA DEL FONDO.</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</si>
  <si>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DICIEMBRE DE 2019.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</si>
  <si>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2019, SE TIENEN RECURSOS PENDIENTES POR MINISTRADOS A PROYECTOS POR UN MONTO DE $118,836,380.00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</si>
  <si>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DICIEMBRE DE 2019.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</si>
  <si>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DE CUENTA DEL FONDO DE LA FIDUCIARIA A DICIEMBRE 2019 Y DE LA OPERATIVA A NOVIEMBRE DE 2019.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</si>
  <si>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SE REALIZÓ SEGUIMIENTO TÉCNICO Y FINANCIERO A LOS PROYECTOS MICH-2015-C01-01-283933 OBTENIENDO EL REINTEGRO DE RECURSOS; SE REALIZÓ UNA REUNIÓN DE CTA; SE REALIZARON LOS REGISTROS CONTABLES PARA LA ADMINISTRACIÓN DEL FONDO.</t>
  </si>
  <si>
    <t>APORTACIÓN INICIAL:   MONTO: $5,000,000.00   FECHA: 10/12/2002
OBSERVACIONES: LA INFORMACIÓN SE REPORTA CON BASE EN LAS CIFRAS QUE REFLEJAN LOS ESTADOS FINANCIEROS AL CIERRE DEL MES DE DICIEMBRE 2019.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</si>
  <si>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CUMPLIMIENTO DE LA MISIÓN:
INFORMACIÓN NO ACTUALIZADA POR EL SECRETARIO ADMINISTRATIVO.</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</si>
  <si>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</si>
  <si>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APORTADO POR CONACYT DEL PERIODO 2016 $28,000,000.00 Y DEL PERIODO 2017 $22,000,000.00, SE APORTO POR PARTE DE GOB.DEL EDO. JAL. $21,000,000.00 QUE ESTABAN PENDIENTES DEL 2016, SE APORTO POR GOB. DEL EDO. JAL. $20,000,000.00 24/10/2017, SE RECIBIO APORTACIÓN DE CONACYT POR $40,000,000.00 PERIODO 2018, APORTACIÓN DE GOB. DEL EDO. JAL. $20,000,000.00, EN EL 2019 NO SE RECIBIO NUNGUNA APORTACIÓN DE AMBAS PARTES.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</si>
  <si>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</si>
  <si>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2019, SE REALIZARON TAREAS DE APOYO Y SEGUIMIENTO A LOS PROYECTOS VIGENTES Y FALTAN RECURSOS POR MINISTRAR A PROYECTOS POR LA CANTIDAD DE $720,000.00 PESOS</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</si>
  <si>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DICIEMBRE DE 2019.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</si>
  <si>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DICIEMBRE DE 2019.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</si>
  <si>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</si>
  <si>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DE CUENTA DE LA FIDUCIARIA Y DE LA OPERATIVA A DICIEMBRE DE 2019. EL PATRIMONIO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</si>
  <si>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$3,700,000.00   FECHA: 20/10/2004
OBSERVACIONES: EL CONACYT Y EL GOBIERNO DEL ESTADO DE MÉXICO PARTICIPAN COMO FIDEICOMITENTES EN EL FONDO. LA INFORMACIÓN SE REPORTA CON BASE EN LAS CIFRAS QUE REFLEJAN LOS ESTADOS DE CUENTA DEL FONDO, DE LA FIDUCIARIA A DICIEMBRE Y DE LA OPERATIVA A SEPTIEMBRE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</si>
  <si>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CHIHUAHUA
CUMPLIMIENTO DE LA MISIÓN:
DURANTE EL PERIODO QUE SE INFORMA SE CELEBRO LA REUNIÓN DEL COMITÉ TÉCNICO Y DE ADMINISTRACIÓN DONDE SE DIERON LOS RESULTADOS DE LAS CONVOCATORIAS CHIH-2018-02 Y CHIH-2018-03 LOS CUALES SERÁN PUBLICADOS EN EL PORTAL Y SE PROCEDERÁ A FORMALIZAR LOS APOYOS.</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</si>
  <si>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DICIEMBRE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</si>
  <si>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INFORMACIÓN NO ACTUALIZADA POR EL SECRETARIO ADMINISTRATIVO.</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</si>
  <si>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DICIEMBRE DE 2019.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</si>
  <si>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INVESTIGACIÓN CIENTÍFICA Y TECNOLÓGICA DEL MUNICIPIO DE PUEBLA, PUEBLA.
CUMPLIMIENTO DE LA MISIÓN:
INFORMACIÓN QUE NO ACTUALIZÓ EL SECRETARIO ADMINISTRATIVO.</t>
  </si>
  <si>
    <t>APORTACIÓN INICIAL:   MONTO: $5,000,000.00   FECHA: 27/09/2005
OBSERVACIONES: EL CONACYT Y EL MUNICIPIO DE PUEBLA PARTICIPAN COMO FIDEICOMITENTES EN EL FONDO. LA INFORMACIÓN SE REPORTA CON BASE EN LAS CIFRAS QUE REFLEJAN LOS ESTADOS DE CUENTA DEL FONDO DE LA FIDUCIRAIA A DICIEMBRE 2019 Y DE LA OPERATIVA A DICIEMBRE 2018.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</si>
  <si>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DE CUENTA DE LA FIDUCIARIA A DICIEMBRE Y DE LA OPERATIVA A NOVIEMBRE DEL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</si>
  <si>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$14,000,000.00   FECHA: 29/09/2008
OBSERVACIONES: LA INFORMACIÓN SE REPORTA CON BASE EN LAS CIFRAS QUE REFLEJAN LOS ESTADOS FINANCIEROS DEL FONDO AL CIERRE DEL MES DE DICIEMBRE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</si>
  <si>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DICIEMBRE DE 2019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</si>
  <si>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1,979.11 CORRESPONDEN A INTERESES GENERADOS AL 31 DE DICIEMBRE 2019,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</si>
  <si>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31 DE DICIEMBRE DE 2019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</si>
  <si>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SE REPORTA EL PATRIMONIO CONTABLE AL FINAL DEL CUARTO TRIMESTRE DE 2019. SE INFORMA QUE SE CUENTA CON APORTACIÓN AL FIDEICOMISO POR 161,771,263.00. COMO SE INDICA EN LA CUENTA POR LIQUIDAR CERTIFICADA 1173 DEL 31 DE DICIEMBRE DE 2018, CANTIDAD QUE SE REFLEJÓ EN EL MES ENERO DE 2019, YA QUE FUE ABONADA A LA CUENTA DEL FIDUCIARIO EL 15 DE ENERO DE 2019. ASÍ COMO, 193,389,096.00 PESOS ABONADOS EL 31 DE DICIEMBRE DE 2019, PARA UN TOTAL DE 355,160,359.00</t>
  </si>
  <si>
    <t>DESTINO: AL CUARTO TRIMESTRE DE 2019, EL TOTAL DE EGRESOS DEL FONDO DE AYUDA, ASISTENCIA Y REPARACIÓN INTEGRAL ASCENDIÓ A $1,973,510,143.45 DE LOS CUALES $1,966,674,721.70 SE DESTINARON AL PAGO DE RECURSOS DE AYUDA Y DE COMPENSACIONES COMO PARTE DE LA REPARACIÓN INTEGRAL; $6,760,879.28 AL PAGO DE HONORARIOS FIDUCIARIOS; Y $74,542.47 AL PAGO DE COMISIONES BANCARIAS.
CUMPLIMIENTO DE LA MISIÓN:
DURANTE EL CUARTO TRIMESTRE DE 2019,SE AUTORIZARON 1,623 DICTÁMENES Y DETERMINACION, DE LAS CUALES SE ATENDIERON 1,479 POR CONCEPTO DE RECURSOS DE AYUDA Y DE COMPENSACIONES COMO PARTE DE LA REPARACIÓN INTEGRAL, A FAVOR DE 4,433 PERSONAS VÍCTIMAS, HABIÉNDOSE EJERCIDO RECURSOS DEL FONDO DE AYUDA, ASISTENCIA Y REPARACIÓN INTEGRAL POR $241,217,150.13</t>
  </si>
  <si>
    <t>DESTINO: LOS RECURSOS PÚBLICOS FEDERALES, EN EL CUARTO DEL 2019,SE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</si>
  <si>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CUARTO TRIMESTRE DE 2019. LA DISPONIBILIDAD POR $71,726,001.50 CORRESPONDE A LAS REPORTADAS POR LA INSTITUCIÓN FIDUCIARIA BANOBRAS AL 31/12/2019 (CIFRAS PRELIMINARES)</t>
  </si>
  <si>
    <t>DESTINO: AL CUARTO TRIMESTRE DEL EJERCICIO FISCAL 2019 NO SE HAN APORTADO RECURSOS PUBLICOS FEDERALES A ESTE FIDEICOMISO
CUMPLIMIENTO DE LA MISIÓN:
SE HAN CUMPLIDO CABALMENTE, LA MISIÓN Y FINES PARA LOS CUALES FUE CREADO EL FIDEICOMISO, LLEVANDOSE A EFECTO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</si>
  <si>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CUARTO TRIMESTRE DEL EJERCICIO FISCAL 2019, NO SE HAN APORTADO RECURSOS PUBLICOS FEDERALES A ESTE FIDEICOMISO.</t>
  </si>
  <si>
    <t>DESTINO: EN EL CUARTO TRIMESTRE DEL EJERCICIO FISCAL 2019 NO SE HAN APORTADO RECURSOS PÚBLICOS FEDERALES A ESTE FIDEICOMISO.
CUMPLIMIENTO DE LA MISIÓN:
SE HAN CUMPLIDO A CABALIDAD,LA MISIÓN Y FINES DE ESTE FIDEICOMISO,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</si>
  <si>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2019, LA CUAL ASCIENDE A 16,447,355.00. EN EL CUARTO TRIMESTRE DEL EJERCICIO FISCAL 2019. NO SE HAN APORTADO RECURSOS PÚBLICOS FEDERALES A ESTE FIDEICOMISO.</t>
  </si>
  <si>
    <t>DESTINO: LOS $43,459,521.78 CONSIDERA ANTICIPOS A PROYECTOS DE MANTENIMIENTO ADQUISICIÓN DE PREDIOS Y CONSERVACIÓN DE MUSEOS E IMPUESTOS ACUMULADOS A DICIEMBRE DE 2019.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</si>
  <si>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ANTICIPOS A PROYECTOS DE MANTENIMIENTO Y CONSERVACIÓN DE MUSEOS E IMPUESTOS ACUMULADOS, CABE SEÑALAR QUE EN EL CUARTO TRIMESTRE DEL 2019 NO HUBO APORTACIONES.</t>
  </si>
  <si>
    <t>DESTINO: LOS RECURSOS EROGADOS AL PERIODOS, CORRESPONDEN AL PAGO DE LOS PROYECTOS ELEGIDOS POR LA COMISIONES EVALUADORAS PARA SER APOYADOS POR EL FIDEICOMISO DE CONFORMIDAD CON LAS BASES DE PARTICIPACIÓN ESTABLECIDAS EN LAS CONVOCATORIAS 2019 Y ANTERIORES, ASÍ COMO SE REALIZARON EROGACIONES DE HONORARIOS FIDUCIARIOS, COMISIONES Y OTROS DE GASTOS DE ADMINISTRACIÓN.
CUMPLIMIENTO DE LA MISIÓN:
LA MISIÓN ES FOMENTAR LA ACTIVIDAD CINEMATOGRÁFICA NACIONAL DE CALIDAD, A TRAVÉS DEL APOYO A LA PRODUCCIÓN DE LARGOMETRAJES DE CALIDAD TEMÁTICA Y TÉCNICA, INDUCIENDO LA COPARTICIACIÓN DE INVERSIONISTAS PRIVADOS EN PROYECTOS CONJUNTOS CON EL SECTOR PÚBLICO, ASÍ COMO LA FORMACIÓN DE RECURSOS HUMANOS. LO ANTERIOR SE HA CUMPLIDO CON LAS ACCIONES QUE LLEVO A CABO EL FIDEICOMISO (FOPROCINE) EN EL PERIODO REPORTADO</t>
  </si>
  <si>
    <t>APORTACIÓN INICIAL:   MONTO: $35,000,000.00   FECHA: 02/12/1997
OBSERVACIONES: EL SALDO FINAL DEL EJERCICIO FISCAL ANTERIOR: CORRESPONDE A LA DISPONIBILIDAD AL 31 DE DICIEMBRE DE 2018. EL IMPORTE DE LOS CONCEPTOS DE INGRESOS Y EGRESOS: CORRESPONDEN AL PERÍODO ENERO-DICIEMBRE DE 2019. EL MONTO DEL RUBRO "DISPONIBILIDAD A DICIEMBRE 2017": SE REFIERE A LA DISPONIBILIDAD FINAL AL 31 DE DICIEMBRE DE 2019.</t>
  </si>
  <si>
    <t>DESTINO: LOS EGRESOS REALIZADOS POR EL FIDECINE EN EL PERIODO OCTUBRE-DICIEMBRE DE 2019, PRINCIPALMENTE SE HAN CANALIZADO AL APOYO PARA LA PRODUCCIÓN DE LARGOMETRAJES, ASÍ COMO AL PAGO DE ESTÍMULOS A PRODUCTORES AUTORIZADOS POR EL COMITÉ TÉCNICO DEL FIDEICOMISO.ADICIONALMENTE SE REGISTRA EL PAGO DE HONORARIOS FIDUCIARIOS Y EL ENTERO DE IMPUESTOS A LA TESORERÍA DE LA FEDERACIÓN.
CUMPLIMIENTO DE LA MISIÓN:
EN ESTE TRIMESTRE LA OPERACIÓN DEL FIDECINE DIO CONTINUIDAD AL OTORGAMIENTO DE APOYOS FINANCIEROS DE INVERSIÓN Y ESTÍMULOS A LOS PRODUCTORES DE PELÍCULAS NACIONALES, CON LO CUAL SE ATIENDE EL OBJETIVO GENERAL DE FOMENTAR Y PROMOVER DE FORMA PERMANENTE LA INDUSTRIA CINEMATOGRÁFICA NACIONAL. PARA EL CIERRE DEL EJERCICIO, AL 31 DE DICIEMBRE DE 2019 SE CONTEMPLÓ LA AUTORIZACIÓN DE AL MENOS 10 NUEVOS APOYOS A PROYECTOS DE LARGOMETRAJE PARA SU PRODUCCIÓN.</t>
  </si>
  <si>
    <t>APORTACIÓN INICIAL:   MONTO: $30,000,000.00   FECHA: 22/08/2001
OBSERVACIONES: EN EL RUBRO DE "DISPONIBILIDAD A DICIEMBRE DE 2017" SE INDICA EL SALDO DISPONIBLE AL 31 DE DICIEMBRE DE 2019.</t>
  </si>
  <si>
    <t>DESTINO: AL CUARTO TRIMESTRE DE 2019, LOS RECURSOS PÚBLICOS FEDERALES APORTADOS POR LA SECRETARÍA DE CULTURA FEDERAL SE APLICARON A TALLERES DE ARTESANOS PARA ARTESANOS, TALLERES NIÑOS/ADULTOS, PRESENTACIÓN DE ALEBRIGES, EXPOSICIÓN LA HUELLA HISPANOMORISCA EN MÉXICO, EXPOSICIÓN "ARTE/SANO ENTRE ARTISTAS 6.0",EXPOSICIÓN "REBOZO EN MÉXICO" Y EXPOSICIÓN "MÉXICO TEXTIL" .
CUMPLIMIENTO DE LA MISIÓN:
4O. TRIM 2019, TOTAL DE 40,600 VISITANTES: 8,VISITAS GUIADAS, 87 ASISTENTES; 64 VISITAS ESCOLARES, 2,313; 54 TALLERES NIÑOS-PADRES, 550 PERSONAS; 11 TALLES ARTESANOS, 98; 22 Y FUERA DEL MAPM 82, 697 ASIST; TALLERES ESP, 424; 23 SESIONES CUENTACUENTOS, 1,028 ASIST; 169 VIDEO, 2,792 PERSONAS; 8 EXPO TEMP E ITINERANTES, ALEBRIJES ILUMINADOS 6, MONUMENTALES 1; FUNCIONES MUSICA Y DANZA 3, 460; GRUPOS ESC PÚBLICAS 22, ASISTENTES 2,632; EXTRAMUROS EN HOSPITALES 31, 599 PARTICIPANTES.</t>
  </si>
  <si>
    <t>APORTACIÓN INICIAL:   MONTO: $7,000,000.00   FECHA: 06/11/2006
OBSERVACIONES: LAS CIFRAS PRELIMINARES QUE SE REPORTAN AL CUARTO TRIMESTRE DE 2019 SON LAS PROPORCIONADAS POR EL FIDEICOMISO, ASÍ COMO LAS CONSIGNADAS EN LOS ESTADOS FINANCIEROS, LA DISPONIBILIDAD POR $13,849,048.24 CORRESPONDEN AL 31/12/2019, (LAS CIFRAS CONSIGNADAS SON PRELIMINARES Y SON RESPONSABILIDAD DEL FIDEICOMISO).</t>
  </si>
  <si>
    <t>APORTACIÓN INICIAL:   MONTO: $1,000,000.00   FECHA: 17/12/2003
OBSERVACIONES: EN EL TRIMESTRE NO EXISTIERON MOVIMIENTOS.</t>
  </si>
  <si>
    <t>APORTACIÓN INICIAL:   MONTO: $500,000.00   FECHA: 24/07/1998
OBSERVACIONES: EL FIDEICOMISO SE ENCUENTRA EN PROCESO DE EXTINCIÓN.</t>
  </si>
  <si>
    <t>APORTACIÓN INICIAL:   MONTO: $8,000,000.00   FECHA: 31/12/2000
OBSERVACIONES: DESDE EL MES DE MARZO DE 2016, LA SUBCUENTA SE ENCUENTRA EN CEROS. EN EL TRIMESTRE YA NO EXISTIERON MOVIMIENTOS.</t>
  </si>
  <si>
    <t>DESTINO: SE APLICARON A LAS EXPOSICIONES Y VISITANTES SIGUIENTES; DEL 2018 NACIMIENTO MIRADAS EN EL TIEMPO, 4,313. DEL 2019 LA EXPOSICIÓN MEXTROPOLI; SOM Y PRAXIS RECIBIÓ 12,213 VISITANTES, CREACIÓN EN MOVIMIENTO TUVO 2,180 VISITANTES, LOS MURALES Y EDIFICIO RECIBIERON 64,714 VISITANTES; EXPOSICIONES 2018-2019, 4,313; EXPOSICIONES Y ACERVO 2019, 104,552; TOTAL 108,865.
CUMPLIMIENTO DE LA MISIÓN:
LA MISIÓN Y FINES DEL MANDATO, SE HAN CUMPLIDO CABALMENTE, EN EL CUARTO TRIMESTRE DEL EJERCICIO FISCAL 2019,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</si>
  <si>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31 DE DICIEMBRE DE 2019 (CIFRAS PRELIMINARES).</t>
  </si>
  <si>
    <t>DESTINO: DURANTE EL CUARTO TRIMESTRE DEL EJERCICIO FISCAL 2019,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2019, AL PROGRAMAR. EL OTORGAMIENTO DE UN TOTAL DE 1,968 ESTÍMULOS A LA CREACIÓN ARTÍSTICA A TRAVÉS DE 16 PROGRAMAS CULTURALES, AL 31 DE DICIEMBRE DE 2019, SE OTORGARON 1,668 ESTÍMULOS QUE REPRESENTAN UN 85%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</si>
  <si>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31/12/2019 (CIFRAS PRELIMINARES PROPORCIONADAS POR EL MANDATO Y RESPONSABILIDAD DE ESTE) LA DISPONIBILIDAD PRESENTADA CORRESPONDE AL 31 DE DICIEMBRE DE 2019, LA CUAL ASCIENDE A 264,933,677.29.</t>
  </si>
  <si>
    <t>DESTINO: ESTE ACTO JURÍDICO SE EXTINGUÍO EN EL AÑO 2001, SE CONTINUA EN EL CUARTO TRIMESTRE DE 2019,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</si>
  <si>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</si>
  <si>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APORTACIÓN INICIAL:   MONTO: $110,000.00   FECHA: 01/04/1991
OBSERVACIONES: A PARTIR DE MAYO 2017, LA FIDUCIARIA YA NO EMITE ESTADOS DE CUENTA DE FORMA CONCENTRADA. EN EL REPORTE DEL TERCER TRIMESTRE DE 2019 SE INFORMÓ EL ESTADO FINANCIERO DEL MES DE SEPTIEMBRE DE 2019 CON CIFRAS ESTIMADAS, POR LO QUE EN EL REPORTE DEL CUARTO TRIMESTRE DE 2019 SE INFORMA EL ESTADO FINANCIERO DEL MES DE SEPTIEMBRE DE 2019 CON CIFRAS DEFINITIVAS. EN EL REPORTE DEL CUARTO TRIMESTRE DE 2019 SE INFORMA EL ESTADO FINANCIERO DEL MES DE DICIEMBRE DE 2019 CON CIFRAS ESTIMADAS.</t>
  </si>
  <si>
    <t>DESTINO: PAGO DE LAS AYUDAS EXTRAORDINARIAS A QUE SE REFIERE EL "DECRETO POR EL QUE SE OTORGAN AYUDAS EXTRAORDINARIAS CON MOTIVO DEL INCENDIO OCURRIDO EL 5 DE JUNIO DE 2009 EN LA GUARDERÍA ABC, SOCIEDAD CIVIL, EN LA CIUDAD DE HERMOSILLO, SONORA" Y LOS ACUERDOS DEL CONSEJO TÉCNICO DEL IMSS NÚMEROS ACDO.AS1.HCT.160719/218.P.DF Y DJ, Y ACDO.AS1.HCT.160719/220.P.DJ; PAGO POR LA ADMINISTRACIÓN DEL FIDEICOMISO Y PAGO DE AUDITORÍAS.
CUMPLIMIENTO DE LA MISIÓN:
1.- PAGOS DE LAS AYUDAS VITALICIAS POR SOLIDARIDAD. 2.- PAGOS DEL SEGURO DE SALUD PARA LA FAMILIA. 3.- PAGOS DE AYUDAS POR CONCEPTO DE ENERGÍA ELÉCTRICA. 4.- PAGOS DE AYUDAS PARA EDUCACIÓN. 5.- PAGOS DE AYUDAS ECONÓMICAS POR SOLIDARIDAD IGUAL EN MONTO A LA PENSIÓN GARANTIZADA A QUE SE REFIERE EL ARTÍCULO 170 DE LA LEY DEL SEGURO SOCIAL.</t>
  </si>
  <si>
    <t>DESTINO: LOS EGRESOS CORRESPONDEN A PAGO DE SERVICIOS DE IMPRESIÓN, OBRA PÚBLICA Y APOYO A LA GESTIÓN EDUCATIVA.
CUMPLIMIENTO DE LA MISIÓN:
-</t>
  </si>
  <si>
    <t>APORTACIÓN INICIAL:   MONTO: $109,883,270.67   FECHA: 28/03/2018
OBSERVACIONES: INFORME DEL CUARTO TRIMESTRE 2019</t>
  </si>
  <si>
    <t>DESTINO: FINANCIAMIENTO, GASTO OPERATIVO Y APOYO EN PROGRAMAS DE AHORRO DE ENERGÍA ELÉCTRICA EN EL SECTOR RESIDENCIAL Y APOYO AL FIDE EN LA OPERACIÓN DEL PNSEE
CUMPLIMIENTO DE LA MISIÓN:
1990-SEP19 SE HAN FINANCIADO 885,122ACCIONES DEAHORRODEENERGÍA POR $3,690.30MDP,PROMOCIÓNYRECUPERACIÓNDE476,000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t>
  </si>
  <si>
    <t>DESTINO: GASTOS DE OPERACION Y EJECUCION DE PROYECTOS PARA INDUCIR Y PROMOVER EL AHORRO DE ENERGÍA ELÉCTRICA.
CUMPLIMIENTO DE LA MISIÓN:
SE CONCLUYERON 189 PROYECTOS; SE PARTICIPO EN 60 REUNIONES DE LOS COMITÉS Y SUBCOMITÉS PARA LA ELABORACIÓN Y ACTUALIZACIÓN DE LAS NORMAS DE EFICIENCIA ENERGÉTICA; SE REALIZARON 961JORNADAS DE AHORRO DE ENERGÍA, PARTICIPANDO 201,278PERSONAS; SE OTORGÓ O RENOVÓ EL SELLO FIDE A 3,422EQUIPOS DE 84EMPRESAS. LOS AHORROS ENERGÉTICOS ASCIENDEN A 38.55GWH EN CONSUMO.</t>
  </si>
  <si>
    <t>CON REGISTRO VIGENTE AL 31 DE DICIEMBRE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</si>
</sst>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9">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9">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7" fillId="0" borderId="1" xfId="0" applyFont="1" applyFill="1" applyBorder="1" applyAlignment="1">
      <alignment horizontal="right" vertical="top" wrapText="1"/>
    </xf>
    <xf numFmtId="0" fontId="8" fillId="0" borderId="5" xfId="0" applyFont="1" applyFill="1" applyBorder="1" applyAlignment="1">
      <alignment vertical="top" wrapText="1"/>
    </xf>
    <xf numFmtId="0" fontId="9" fillId="0" borderId="5" xfId="0" applyFont="1" applyFill="1" applyBorder="1" applyAlignment="1">
      <alignment horizontal="right" vertical="top" wrapText="1"/>
    </xf>
    <xf numFmtId="0" fontId="7" fillId="0" borderId="5" xfId="0" applyFont="1" applyFill="1" applyBorder="1" applyAlignment="1">
      <alignment horizontal="right" vertical="top" wrapText="1"/>
    </xf>
    <xf numFmtId="0" fontId="7" fillId="0" borderId="5" xfId="0" applyFont="1" applyFill="1" applyBorder="1" applyAlignment="1">
      <alignment vertical="top" wrapText="1"/>
    </xf>
    <xf numFmtId="13" fontId="7" fillId="0" borderId="5" xfId="0" applyNumberFormat="1" applyFont="1" applyFill="1" applyBorder="1" applyAlignment="1">
      <alignment horizontal="center" vertical="top" wrapText="1"/>
    </xf>
    <xf numFmtId="0" fontId="7" fillId="0" borderId="5" xfId="0" applyFont="1" applyFill="1" applyBorder="1" applyAlignment="1">
      <alignment horizontal="left" vertical="top" wrapText="1"/>
    </xf>
    <xf numFmtId="165" fontId="7" fillId="0" borderId="5" xfId="0" applyNumberFormat="1" applyFont="1" applyFill="1" applyBorder="1" applyAlignment="1">
      <alignment horizontal="right" vertical="top" wrapText="1"/>
    </xf>
    <xf numFmtId="4" fontId="10" fillId="0" borderId="5" xfId="0" applyNumberFormat="1" applyFont="1" applyFill="1" applyBorder="1" applyAlignment="1">
      <alignment horizontal="left" vertical="top" wrapText="1"/>
    </xf>
    <xf numFmtId="0" fontId="7" fillId="0" borderId="2" xfId="0" applyFont="1" applyFill="1" applyBorder="1" applyAlignment="1">
      <alignment horizontal="right" vertical="top" wrapText="1"/>
    </xf>
    <xf numFmtId="0" fontId="7" fillId="0" borderId="0" xfId="0" applyFont="1" applyFill="1" applyBorder="1" applyAlignment="1">
      <alignment vertical="top"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11" fillId="5" borderId="0" xfId="0" applyFont="1" applyFill="1" applyAlignment="1">
      <alignment horizontal="center" vertical="center" wrapText="1"/>
    </xf>
  </cellXfs>
  <cellStyles count="6">
    <cellStyle name="Euro" xfId="1"/>
    <cellStyle name="Millares 2" xfId="5"/>
    <cellStyle name="Normal" xfId="0" builtinId="0"/>
    <cellStyle name="Normal 11" xfId="4"/>
    <cellStyle name="Normal 2" xfId="2"/>
    <cellStyle name="Normal 2 2 2" xfId="3"/>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079"/>
  <sheetViews>
    <sheetView showGridLines="0" tabSelected="1" view="pageBreakPreview" zoomScale="55" zoomScaleNormal="50" zoomScaleSheetLayoutView="55" workbookViewId="0">
      <pane ySplit="5" topLeftCell="A6" activePane="bottomLeft" state="frozen"/>
      <selection sqref="A1:E1"/>
      <selection pane="bottomLeft" activeCell="A6" sqref="A6"/>
    </sheetView>
  </sheetViews>
  <sheetFormatPr baseColWidth="10" defaultRowHeight="13.5" customHeight="1" outlineLevelRow="3" x14ac:dyDescent="0.25"/>
  <cols>
    <col min="1" max="1" width="8.28515625" style="3" customWidth="1"/>
    <col min="2" max="2" width="4.5703125" style="12" customWidth="1"/>
    <col min="3" max="3" width="17.28515625" style="12" customWidth="1"/>
    <col min="4" max="4" width="6.140625" style="12" customWidth="1"/>
    <col min="5" max="5" width="7.42578125" style="3" customWidth="1"/>
    <col min="6" max="6" width="13.710937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51" customWidth="1"/>
    <col min="24" max="16384" width="11.42578125" style="4"/>
  </cols>
  <sheetData>
    <row r="1" spans="1:23" s="2" customFormat="1" ht="38.25" customHeight="1" x14ac:dyDescent="0.3">
      <c r="A1" s="1"/>
      <c r="B1" s="68" t="s">
        <v>1001</v>
      </c>
      <c r="C1" s="68"/>
      <c r="D1" s="68"/>
      <c r="E1" s="68"/>
      <c r="F1" s="68"/>
      <c r="G1" s="68"/>
      <c r="H1" s="68"/>
      <c r="I1" s="68"/>
      <c r="J1" s="68"/>
      <c r="K1" s="68"/>
      <c r="L1" s="68"/>
      <c r="M1" s="68"/>
      <c r="N1" s="68"/>
      <c r="P1" s="62" t="s">
        <v>1598</v>
      </c>
      <c r="Q1" s="62"/>
      <c r="R1" s="62"/>
      <c r="S1" s="62"/>
      <c r="T1" s="62"/>
      <c r="U1" s="62"/>
      <c r="V1" s="62"/>
    </row>
    <row r="2" spans="1:23" ht="18.75" customHeight="1" x14ac:dyDescent="0.25">
      <c r="B2" s="66" t="s">
        <v>1599</v>
      </c>
      <c r="C2" s="66"/>
      <c r="D2" s="66"/>
      <c r="E2" s="66"/>
      <c r="F2" s="66"/>
      <c r="G2" s="66"/>
      <c r="H2" s="66"/>
      <c r="I2" s="66"/>
      <c r="J2" s="66"/>
      <c r="K2" s="66"/>
      <c r="L2" s="66"/>
      <c r="M2" s="66"/>
      <c r="N2" s="66"/>
      <c r="O2" s="66"/>
      <c r="P2" s="66"/>
      <c r="Q2" s="66"/>
      <c r="R2" s="66"/>
      <c r="S2" s="66"/>
      <c r="T2" s="66"/>
      <c r="U2" s="66"/>
      <c r="V2" s="66"/>
    </row>
    <row r="3" spans="1:23" ht="18.75" customHeight="1" x14ac:dyDescent="0.25">
      <c r="B3" s="66" t="s">
        <v>152</v>
      </c>
      <c r="C3" s="66"/>
      <c r="D3" s="66"/>
      <c r="E3" s="66"/>
      <c r="F3" s="66"/>
      <c r="G3" s="66"/>
      <c r="H3" s="66"/>
      <c r="I3" s="66"/>
      <c r="J3" s="66"/>
      <c r="K3" s="66"/>
      <c r="L3" s="66"/>
      <c r="M3" s="66"/>
      <c r="N3" s="66"/>
      <c r="O3" s="66"/>
      <c r="P3" s="66"/>
      <c r="Q3" s="66"/>
      <c r="R3" s="66"/>
      <c r="S3" s="66"/>
      <c r="T3" s="66"/>
      <c r="U3" s="66"/>
      <c r="V3" s="66"/>
    </row>
    <row r="4" spans="1:23" s="6" customFormat="1" ht="18.75" customHeight="1" x14ac:dyDescent="0.2">
      <c r="A4" s="5"/>
      <c r="B4" s="67" t="s">
        <v>1967</v>
      </c>
      <c r="C4" s="67"/>
      <c r="D4" s="67"/>
      <c r="E4" s="67"/>
      <c r="F4" s="67"/>
      <c r="G4" s="67"/>
      <c r="H4" s="67"/>
      <c r="I4" s="67"/>
      <c r="J4" s="67"/>
      <c r="K4" s="67"/>
      <c r="L4" s="67"/>
      <c r="M4" s="67"/>
      <c r="N4" s="67"/>
      <c r="O4" s="67"/>
      <c r="P4" s="67"/>
      <c r="Q4" s="67"/>
      <c r="R4" s="67"/>
      <c r="S4" s="67"/>
      <c r="T4" s="67"/>
      <c r="U4" s="67"/>
      <c r="V4" s="67"/>
    </row>
    <row r="5" spans="1:23" s="8" customFormat="1" ht="58.5" customHeight="1" x14ac:dyDescent="0.2">
      <c r="A5" s="7" t="s">
        <v>365</v>
      </c>
      <c r="B5" s="63" t="s">
        <v>1000</v>
      </c>
      <c r="C5" s="64"/>
      <c r="D5" s="65"/>
      <c r="E5" s="27" t="s">
        <v>136</v>
      </c>
      <c r="F5" s="27" t="s">
        <v>93</v>
      </c>
      <c r="G5" s="27" t="s">
        <v>137</v>
      </c>
      <c r="H5" s="27" t="s">
        <v>138</v>
      </c>
      <c r="I5" s="28" t="s">
        <v>139</v>
      </c>
      <c r="J5" s="27" t="s">
        <v>140</v>
      </c>
      <c r="K5" s="27" t="s">
        <v>141</v>
      </c>
      <c r="L5" s="27" t="s">
        <v>142</v>
      </c>
      <c r="M5" s="27" t="s">
        <v>143</v>
      </c>
      <c r="N5" s="27" t="s">
        <v>144</v>
      </c>
      <c r="O5" s="29" t="s">
        <v>1240</v>
      </c>
      <c r="P5" s="29" t="s">
        <v>145</v>
      </c>
      <c r="Q5" s="29" t="s">
        <v>146</v>
      </c>
      <c r="R5" s="29" t="s">
        <v>147</v>
      </c>
      <c r="S5" s="27" t="s">
        <v>148</v>
      </c>
      <c r="T5" s="29" t="s">
        <v>149</v>
      </c>
      <c r="U5" s="27" t="s">
        <v>150</v>
      </c>
      <c r="V5" s="47" t="s">
        <v>151</v>
      </c>
      <c r="W5" s="52" t="s">
        <v>94</v>
      </c>
    </row>
    <row r="6" spans="1:23" s="9" customFormat="1" ht="38.25" customHeight="1" x14ac:dyDescent="0.2">
      <c r="A6" s="34"/>
      <c r="B6" s="60" t="s">
        <v>1600</v>
      </c>
      <c r="C6" s="61"/>
      <c r="D6" s="61"/>
      <c r="E6" s="35">
        <f>E7+E11+E19+E30+E123+E131+E138+E166+E178+E213+E223+E228+E243+E263+E269+E282+E301+E438+E412+E404+E408+E457+E450+E416+E219+E297</f>
        <v>338</v>
      </c>
      <c r="F6" s="36"/>
      <c r="G6" s="36"/>
      <c r="H6" s="36"/>
      <c r="I6" s="37"/>
      <c r="J6" s="36"/>
      <c r="K6" s="36"/>
      <c r="L6" s="36"/>
      <c r="M6" s="36"/>
      <c r="N6" s="36"/>
      <c r="O6" s="38"/>
      <c r="P6" s="39"/>
      <c r="Q6" s="39"/>
      <c r="R6" s="39"/>
      <c r="S6" s="36"/>
      <c r="T6" s="39"/>
      <c r="U6" s="36"/>
      <c r="V6" s="48"/>
      <c r="W6" s="53"/>
    </row>
    <row r="7" spans="1:23" s="9" customFormat="1" ht="28.5" customHeight="1" outlineLevel="3" x14ac:dyDescent="0.2">
      <c r="A7" s="34"/>
      <c r="B7" s="60" t="s">
        <v>999</v>
      </c>
      <c r="C7" s="61"/>
      <c r="D7" s="61"/>
      <c r="E7" s="35">
        <f>SUBTOTAL(9,E10:E10)</f>
        <v>1</v>
      </c>
      <c r="F7" s="36"/>
      <c r="G7" s="36"/>
      <c r="H7" s="36"/>
      <c r="I7" s="37"/>
      <c r="J7" s="36"/>
      <c r="K7" s="36"/>
      <c r="L7" s="36"/>
      <c r="M7" s="36"/>
      <c r="N7" s="36"/>
      <c r="O7" s="38"/>
      <c r="P7" s="39"/>
      <c r="Q7" s="39"/>
      <c r="R7" s="39"/>
      <c r="S7" s="36"/>
      <c r="T7" s="39"/>
      <c r="U7" s="36"/>
      <c r="V7" s="48"/>
      <c r="W7" s="53"/>
    </row>
    <row r="8" spans="1:23" s="46" customFormat="1" ht="20.25" customHeight="1" outlineLevel="1" x14ac:dyDescent="0.2">
      <c r="A8" s="10"/>
      <c r="B8" s="58" t="s">
        <v>637</v>
      </c>
      <c r="C8" s="59" t="s">
        <v>635</v>
      </c>
      <c r="D8" s="59"/>
      <c r="E8" s="30">
        <f>SUBTOTAL(9,E10:E10)</f>
        <v>1</v>
      </c>
      <c r="F8" s="31"/>
      <c r="G8" s="31"/>
      <c r="H8" s="31"/>
      <c r="I8" s="32"/>
      <c r="J8" s="31"/>
      <c r="K8" s="31"/>
      <c r="L8" s="31"/>
      <c r="M8" s="31"/>
      <c r="N8" s="31"/>
      <c r="O8" s="33"/>
      <c r="P8" s="33"/>
      <c r="Q8" s="33"/>
      <c r="R8" s="33"/>
      <c r="S8" s="31"/>
      <c r="T8" s="33"/>
      <c r="U8" s="31"/>
      <c r="V8" s="49"/>
      <c r="W8" s="54"/>
    </row>
    <row r="9" spans="1:23" s="46" customFormat="1" ht="20.25" customHeight="1" outlineLevel="2" x14ac:dyDescent="0.2">
      <c r="A9" s="11"/>
      <c r="B9" s="56" t="s">
        <v>838</v>
      </c>
      <c r="C9" s="57"/>
      <c r="D9" s="57" t="s">
        <v>636</v>
      </c>
      <c r="E9" s="40">
        <f>SUBTOTAL(9,E10:E10)</f>
        <v>1</v>
      </c>
      <c r="F9" s="41"/>
      <c r="G9" s="41"/>
      <c r="H9" s="41"/>
      <c r="I9" s="42"/>
      <c r="J9" s="41"/>
      <c r="K9" s="41"/>
      <c r="L9" s="41"/>
      <c r="M9" s="41"/>
      <c r="N9" s="41"/>
      <c r="O9" s="43"/>
      <c r="P9" s="43"/>
      <c r="Q9" s="43"/>
      <c r="R9" s="43"/>
      <c r="S9" s="41"/>
      <c r="T9" s="43"/>
      <c r="U9" s="41"/>
      <c r="V9" s="50"/>
      <c r="W9" s="54"/>
    </row>
    <row r="10" spans="1:23" s="26" customFormat="1" ht="182.25" customHeight="1" x14ac:dyDescent="0.2">
      <c r="A10" s="16">
        <v>2</v>
      </c>
      <c r="B10" s="17" t="s">
        <v>95</v>
      </c>
      <c r="C10" s="17" t="s">
        <v>1550</v>
      </c>
      <c r="D10" s="17" t="s">
        <v>1549</v>
      </c>
      <c r="E10" s="18">
        <v>1</v>
      </c>
      <c r="F10" s="19">
        <v>210</v>
      </c>
      <c r="G10" s="20" t="s">
        <v>96</v>
      </c>
      <c r="H10" s="20" t="s">
        <v>477</v>
      </c>
      <c r="I10" s="21">
        <v>700002210104</v>
      </c>
      <c r="J10" s="22" t="s">
        <v>633</v>
      </c>
      <c r="K10" s="22" t="s">
        <v>215</v>
      </c>
      <c r="L10" s="22" t="s">
        <v>216</v>
      </c>
      <c r="M10" s="22" t="s">
        <v>217</v>
      </c>
      <c r="N10" s="22" t="s">
        <v>218</v>
      </c>
      <c r="O10" s="23">
        <v>14418921.74</v>
      </c>
      <c r="P10" s="23">
        <v>0</v>
      </c>
      <c r="Q10" s="23">
        <v>1211414.67</v>
      </c>
      <c r="R10" s="23">
        <v>2580207.31</v>
      </c>
      <c r="S10" s="24" t="s">
        <v>1386</v>
      </c>
      <c r="T10" s="23">
        <v>13050129.1</v>
      </c>
      <c r="U10" s="22" t="s">
        <v>219</v>
      </c>
      <c r="V10" s="20" t="s">
        <v>921</v>
      </c>
      <c r="W10" s="25">
        <f>IF(OR(LEFT(I10)="7",LEFT(I10,1)="8"),VALUE(RIGHT(I10,3)),VALUE(RIGHT(I10,4)))</f>
        <v>104</v>
      </c>
    </row>
    <row r="11" spans="1:23" s="9" customFormat="1" ht="28.5" customHeight="1" outlineLevel="3" x14ac:dyDescent="0.2">
      <c r="A11" s="34"/>
      <c r="B11" s="60" t="s">
        <v>220</v>
      </c>
      <c r="C11" s="61"/>
      <c r="D11" s="61"/>
      <c r="E11" s="35">
        <f>SUBTOTAL(9,E12:E18)</f>
        <v>5</v>
      </c>
      <c r="F11" s="36"/>
      <c r="G11" s="36"/>
      <c r="H11" s="36"/>
      <c r="I11" s="37"/>
      <c r="J11" s="36"/>
      <c r="K11" s="36"/>
      <c r="L11" s="36"/>
      <c r="M11" s="36"/>
      <c r="N11" s="36"/>
      <c r="O11" s="38"/>
      <c r="P11" s="39"/>
      <c r="Q11" s="39"/>
      <c r="R11" s="39"/>
      <c r="S11" s="36"/>
      <c r="T11" s="39"/>
      <c r="U11" s="36"/>
      <c r="V11" s="48"/>
      <c r="W11" s="53"/>
    </row>
    <row r="12" spans="1:23" s="46" customFormat="1" ht="20.25" customHeight="1" outlineLevel="1" x14ac:dyDescent="0.2">
      <c r="A12" s="10"/>
      <c r="B12" s="58" t="s">
        <v>637</v>
      </c>
      <c r="C12" s="59" t="s">
        <v>635</v>
      </c>
      <c r="D12" s="59"/>
      <c r="E12" s="30">
        <f>SUBTOTAL(9,E13:E18)</f>
        <v>5</v>
      </c>
      <c r="F12" s="31"/>
      <c r="G12" s="31"/>
      <c r="H12" s="31"/>
      <c r="I12" s="32"/>
      <c r="J12" s="31"/>
      <c r="K12" s="31"/>
      <c r="L12" s="31"/>
      <c r="M12" s="31"/>
      <c r="N12" s="31"/>
      <c r="O12" s="33"/>
      <c r="P12" s="33"/>
      <c r="Q12" s="33"/>
      <c r="R12" s="33"/>
      <c r="S12" s="31"/>
      <c r="T12" s="33"/>
      <c r="U12" s="31"/>
      <c r="V12" s="49"/>
      <c r="W12" s="54"/>
    </row>
    <row r="13" spans="1:23" s="46" customFormat="1" ht="20.25" customHeight="1" outlineLevel="2" x14ac:dyDescent="0.2">
      <c r="A13" s="11"/>
      <c r="B13" s="56" t="s">
        <v>838</v>
      </c>
      <c r="C13" s="57"/>
      <c r="D13" s="57" t="s">
        <v>636</v>
      </c>
      <c r="E13" s="40">
        <f>SUBTOTAL(9,E14:E18)</f>
        <v>5</v>
      </c>
      <c r="F13" s="41"/>
      <c r="G13" s="41"/>
      <c r="H13" s="41"/>
      <c r="I13" s="42"/>
      <c r="J13" s="41"/>
      <c r="K13" s="41"/>
      <c r="L13" s="41"/>
      <c r="M13" s="41"/>
      <c r="N13" s="41"/>
      <c r="O13" s="43"/>
      <c r="P13" s="43"/>
      <c r="Q13" s="43"/>
      <c r="R13" s="43"/>
      <c r="S13" s="41"/>
      <c r="T13" s="43"/>
      <c r="U13" s="41"/>
      <c r="V13" s="50"/>
      <c r="W13" s="54"/>
    </row>
    <row r="14" spans="1:23" s="26" customFormat="1" ht="313.5" customHeight="1" x14ac:dyDescent="0.2">
      <c r="A14" s="16">
        <v>4</v>
      </c>
      <c r="B14" s="17" t="s">
        <v>220</v>
      </c>
      <c r="C14" s="17" t="s">
        <v>1550</v>
      </c>
      <c r="D14" s="17" t="s">
        <v>1549</v>
      </c>
      <c r="E14" s="18">
        <v>1</v>
      </c>
      <c r="F14" s="19">
        <v>120</v>
      </c>
      <c r="G14" s="20" t="s">
        <v>1077</v>
      </c>
      <c r="H14" s="20" t="s">
        <v>477</v>
      </c>
      <c r="I14" s="21">
        <v>20040411201355</v>
      </c>
      <c r="J14" s="22" t="s">
        <v>619</v>
      </c>
      <c r="K14" s="22" t="s">
        <v>1027</v>
      </c>
      <c r="L14" s="22" t="s">
        <v>216</v>
      </c>
      <c r="M14" s="22" t="s">
        <v>630</v>
      </c>
      <c r="N14" s="22" t="s">
        <v>218</v>
      </c>
      <c r="O14" s="23">
        <v>505818915.00999999</v>
      </c>
      <c r="P14" s="23">
        <v>198995222.83000001</v>
      </c>
      <c r="Q14" s="23">
        <v>47725254.359999999</v>
      </c>
      <c r="R14" s="23">
        <v>70689682</v>
      </c>
      <c r="S14" s="24" t="s">
        <v>1603</v>
      </c>
      <c r="T14" s="23">
        <v>681849710.20000005</v>
      </c>
      <c r="U14" s="22" t="s">
        <v>219</v>
      </c>
      <c r="V14" s="20" t="s">
        <v>1028</v>
      </c>
      <c r="W14" s="25">
        <f>IF(OR(LEFT(I14)="7",LEFT(I14,1)="8"),VALUE(RIGHT(I14,3)),VALUE(RIGHT(I14,4)))</f>
        <v>1355</v>
      </c>
    </row>
    <row r="15" spans="1:23" s="26" customFormat="1" ht="253.5" customHeight="1" x14ac:dyDescent="0.2">
      <c r="A15" s="16">
        <v>4</v>
      </c>
      <c r="B15" s="17" t="s">
        <v>220</v>
      </c>
      <c r="C15" s="17" t="s">
        <v>1550</v>
      </c>
      <c r="D15" s="17" t="s">
        <v>1549</v>
      </c>
      <c r="E15" s="18">
        <v>1</v>
      </c>
      <c r="F15" s="19">
        <v>200</v>
      </c>
      <c r="G15" s="20" t="s">
        <v>620</v>
      </c>
      <c r="H15" s="20" t="s">
        <v>477</v>
      </c>
      <c r="I15" s="21">
        <v>20050420001404</v>
      </c>
      <c r="J15" s="22" t="s">
        <v>621</v>
      </c>
      <c r="K15" s="22" t="s">
        <v>622</v>
      </c>
      <c r="L15" s="22" t="s">
        <v>216</v>
      </c>
      <c r="M15" s="22" t="s">
        <v>613</v>
      </c>
      <c r="N15" s="22" t="s">
        <v>623</v>
      </c>
      <c r="O15" s="23">
        <v>213162778.75999999</v>
      </c>
      <c r="P15" s="23">
        <v>0</v>
      </c>
      <c r="Q15" s="23">
        <v>9414474.1199999992</v>
      </c>
      <c r="R15" s="23">
        <v>76235400.959999993</v>
      </c>
      <c r="S15" s="24" t="s">
        <v>1604</v>
      </c>
      <c r="T15" s="23">
        <v>146341851.91999999</v>
      </c>
      <c r="U15" s="22" t="s">
        <v>219</v>
      </c>
      <c r="V15" s="20" t="s">
        <v>1605</v>
      </c>
      <c r="W15" s="25">
        <f>IF(OR(LEFT(I15)="7",LEFT(I15,1)="8"),VALUE(RIGHT(I15,3)),VALUE(RIGHT(I15,4)))</f>
        <v>1404</v>
      </c>
    </row>
    <row r="16" spans="1:23" s="26" customFormat="1" ht="276" customHeight="1" x14ac:dyDescent="0.2">
      <c r="A16" s="16">
        <v>4</v>
      </c>
      <c r="B16" s="17" t="s">
        <v>220</v>
      </c>
      <c r="C16" s="17" t="s">
        <v>1550</v>
      </c>
      <c r="D16" s="17" t="s">
        <v>1549</v>
      </c>
      <c r="E16" s="18">
        <v>1</v>
      </c>
      <c r="F16" s="19">
        <v>811</v>
      </c>
      <c r="G16" s="20" t="s">
        <v>1029</v>
      </c>
      <c r="H16" s="20" t="s">
        <v>477</v>
      </c>
      <c r="I16" s="21">
        <v>20073641001477</v>
      </c>
      <c r="J16" s="22" t="s">
        <v>176</v>
      </c>
      <c r="K16" s="22" t="s">
        <v>177</v>
      </c>
      <c r="L16" s="22" t="s">
        <v>216</v>
      </c>
      <c r="M16" s="22" t="s">
        <v>630</v>
      </c>
      <c r="N16" s="22" t="s">
        <v>218</v>
      </c>
      <c r="O16" s="23">
        <v>1032823816.1900001</v>
      </c>
      <c r="P16" s="23">
        <v>0</v>
      </c>
      <c r="Q16" s="23">
        <v>21227924.829999998</v>
      </c>
      <c r="R16" s="23">
        <v>628298.57999999996</v>
      </c>
      <c r="S16" s="24" t="s">
        <v>1304</v>
      </c>
      <c r="T16" s="23">
        <v>1096079058.73</v>
      </c>
      <c r="U16" s="22" t="s">
        <v>631</v>
      </c>
      <c r="V16" s="20" t="s">
        <v>1463</v>
      </c>
      <c r="W16" s="25">
        <f>IF(OR(LEFT(I16)="7",LEFT(I16,1)="8"),VALUE(RIGHT(I16,3)),VALUE(RIGHT(I16,4)))</f>
        <v>1477</v>
      </c>
    </row>
    <row r="17" spans="1:23" s="26" customFormat="1" ht="294" customHeight="1" x14ac:dyDescent="0.2">
      <c r="A17" s="16">
        <v>4</v>
      </c>
      <c r="B17" s="17" t="s">
        <v>220</v>
      </c>
      <c r="C17" s="17" t="s">
        <v>1550</v>
      </c>
      <c r="D17" s="17" t="s">
        <v>1549</v>
      </c>
      <c r="E17" s="18">
        <v>1</v>
      </c>
      <c r="F17" s="19">
        <v>911</v>
      </c>
      <c r="G17" s="20" t="s">
        <v>1088</v>
      </c>
      <c r="H17" s="20" t="s">
        <v>477</v>
      </c>
      <c r="I17" s="21">
        <v>20120491101561</v>
      </c>
      <c r="J17" s="22" t="s">
        <v>1005</v>
      </c>
      <c r="K17" s="22" t="s">
        <v>1006</v>
      </c>
      <c r="L17" s="22" t="s">
        <v>216</v>
      </c>
      <c r="M17" s="22" t="s">
        <v>613</v>
      </c>
      <c r="N17" s="22" t="s">
        <v>623</v>
      </c>
      <c r="O17" s="23">
        <v>48833443.789999999</v>
      </c>
      <c r="P17" s="23">
        <v>369100000</v>
      </c>
      <c r="Q17" s="23">
        <v>11960342.27</v>
      </c>
      <c r="R17" s="23">
        <v>216922928.47999999</v>
      </c>
      <c r="S17" s="24" t="s">
        <v>1421</v>
      </c>
      <c r="T17" s="23">
        <v>212970857.58000001</v>
      </c>
      <c r="U17" s="22" t="s">
        <v>219</v>
      </c>
      <c r="V17" s="20" t="s">
        <v>1552</v>
      </c>
      <c r="W17" s="25">
        <f>IF(OR(LEFT(I17)="7",LEFT(I17,1)="8"),VALUE(RIGHT(I17,3)),VALUE(RIGHT(I17,4)))</f>
        <v>1561</v>
      </c>
    </row>
    <row r="18" spans="1:23" s="26" customFormat="1" ht="303.75" customHeight="1" x14ac:dyDescent="0.2">
      <c r="A18" s="16">
        <v>4</v>
      </c>
      <c r="B18" s="17" t="s">
        <v>220</v>
      </c>
      <c r="C18" s="17" t="s">
        <v>1550</v>
      </c>
      <c r="D18" s="17" t="s">
        <v>1549</v>
      </c>
      <c r="E18" s="18">
        <v>1</v>
      </c>
      <c r="F18" s="19">
        <v>911</v>
      </c>
      <c r="G18" s="20" t="s">
        <v>1088</v>
      </c>
      <c r="H18" s="20" t="s">
        <v>477</v>
      </c>
      <c r="I18" s="21">
        <v>20120491101560</v>
      </c>
      <c r="J18" s="22" t="s">
        <v>1003</v>
      </c>
      <c r="K18" s="22" t="s">
        <v>1004</v>
      </c>
      <c r="L18" s="22" t="s">
        <v>216</v>
      </c>
      <c r="M18" s="22" t="s">
        <v>613</v>
      </c>
      <c r="N18" s="22" t="s">
        <v>623</v>
      </c>
      <c r="O18" s="23">
        <v>49444316.859999999</v>
      </c>
      <c r="P18" s="23">
        <v>38401108</v>
      </c>
      <c r="Q18" s="23">
        <v>3950722.46</v>
      </c>
      <c r="R18" s="23">
        <v>34228079.119999997</v>
      </c>
      <c r="S18" s="24" t="s">
        <v>1606</v>
      </c>
      <c r="T18" s="23">
        <v>57568068.200000003</v>
      </c>
      <c r="U18" s="22" t="s">
        <v>631</v>
      </c>
      <c r="V18" s="20" t="s">
        <v>1551</v>
      </c>
      <c r="W18" s="25">
        <f>IF(OR(LEFT(I18)="7",LEFT(I18,1)="8"),VALUE(RIGHT(I18,3)),VALUE(RIGHT(I18,4)))</f>
        <v>1560</v>
      </c>
    </row>
    <row r="19" spans="1:23" s="9" customFormat="1" ht="29.25" customHeight="1" outlineLevel="3" x14ac:dyDescent="0.2">
      <c r="A19" s="34"/>
      <c r="B19" s="60" t="s">
        <v>625</v>
      </c>
      <c r="C19" s="61"/>
      <c r="D19" s="61"/>
      <c r="E19" s="35">
        <f>SUBTOTAL(9,E20:E29)</f>
        <v>6</v>
      </c>
      <c r="F19" s="36"/>
      <c r="G19" s="36"/>
      <c r="H19" s="36"/>
      <c r="I19" s="37"/>
      <c r="J19" s="36"/>
      <c r="K19" s="36"/>
      <c r="L19" s="36"/>
      <c r="M19" s="36"/>
      <c r="N19" s="36"/>
      <c r="O19" s="38"/>
      <c r="P19" s="39"/>
      <c r="Q19" s="39"/>
      <c r="R19" s="39"/>
      <c r="S19" s="36"/>
      <c r="T19" s="39"/>
      <c r="U19" s="36"/>
      <c r="V19" s="48"/>
      <c r="W19" s="53"/>
    </row>
    <row r="20" spans="1:23" s="46" customFormat="1" ht="12.75" outlineLevel="1" x14ac:dyDescent="0.2">
      <c r="A20" s="10"/>
      <c r="B20" s="58" t="s">
        <v>637</v>
      </c>
      <c r="C20" s="59" t="s">
        <v>635</v>
      </c>
      <c r="D20" s="59"/>
      <c r="E20" s="30">
        <f>SUBTOTAL(9,E21:E25)</f>
        <v>4</v>
      </c>
      <c r="F20" s="31"/>
      <c r="G20" s="31"/>
      <c r="H20" s="31"/>
      <c r="I20" s="32"/>
      <c r="J20" s="31"/>
      <c r="K20" s="31"/>
      <c r="L20" s="31"/>
      <c r="M20" s="31"/>
      <c r="N20" s="31"/>
      <c r="O20" s="33"/>
      <c r="P20" s="33"/>
      <c r="Q20" s="33"/>
      <c r="R20" s="33"/>
      <c r="S20" s="31"/>
      <c r="T20" s="33"/>
      <c r="U20" s="31"/>
      <c r="V20" s="49"/>
      <c r="W20" s="54"/>
    </row>
    <row r="21" spans="1:23" s="46" customFormat="1" ht="12.75" outlineLevel="2" x14ac:dyDescent="0.2">
      <c r="A21" s="11"/>
      <c r="B21" s="56" t="s">
        <v>252</v>
      </c>
      <c r="C21" s="57"/>
      <c r="D21" s="57"/>
      <c r="E21" s="40">
        <f>SUBTOTAL(9,E22:E25)</f>
        <v>4</v>
      </c>
      <c r="F21" s="41"/>
      <c r="G21" s="41"/>
      <c r="H21" s="41"/>
      <c r="I21" s="42"/>
      <c r="J21" s="41"/>
      <c r="K21" s="41"/>
      <c r="L21" s="41"/>
      <c r="M21" s="41"/>
      <c r="N21" s="41"/>
      <c r="O21" s="43"/>
      <c r="P21" s="43"/>
      <c r="Q21" s="43"/>
      <c r="R21" s="43"/>
      <c r="S21" s="41"/>
      <c r="T21" s="43"/>
      <c r="U21" s="41"/>
      <c r="V21" s="50"/>
      <c r="W21" s="54"/>
    </row>
    <row r="22" spans="1:23" s="26" customFormat="1" ht="294" customHeight="1" x14ac:dyDescent="0.2">
      <c r="A22" s="16">
        <v>5</v>
      </c>
      <c r="B22" s="17" t="s">
        <v>625</v>
      </c>
      <c r="C22" s="17" t="s">
        <v>1550</v>
      </c>
      <c r="D22" s="17" t="s">
        <v>1549</v>
      </c>
      <c r="E22" s="18">
        <v>1</v>
      </c>
      <c r="F22" s="19">
        <v>121</v>
      </c>
      <c r="G22" s="20" t="s">
        <v>982</v>
      </c>
      <c r="H22" s="20" t="s">
        <v>477</v>
      </c>
      <c r="I22" s="21">
        <v>20120512101557</v>
      </c>
      <c r="J22" s="22" t="s">
        <v>983</v>
      </c>
      <c r="K22" s="22" t="s">
        <v>984</v>
      </c>
      <c r="L22" s="22" t="s">
        <v>216</v>
      </c>
      <c r="M22" s="22" t="s">
        <v>355</v>
      </c>
      <c r="N22" s="22" t="s">
        <v>218</v>
      </c>
      <c r="O22" s="23">
        <v>270830727.63</v>
      </c>
      <c r="P22" s="23">
        <v>0</v>
      </c>
      <c r="Q22" s="23">
        <v>23080809.800000001</v>
      </c>
      <c r="R22" s="23">
        <v>483042.96</v>
      </c>
      <c r="S22" s="24" t="s">
        <v>1607</v>
      </c>
      <c r="T22" s="23">
        <v>293322128.26999998</v>
      </c>
      <c r="U22" s="22" t="s">
        <v>631</v>
      </c>
      <c r="V22" s="20" t="s">
        <v>1608</v>
      </c>
      <c r="W22" s="25">
        <f>IF(OR(LEFT(I22)="7",LEFT(I22,1)="8"),VALUE(RIGHT(I22,3)),VALUE(RIGHT(I22,4)))</f>
        <v>1557</v>
      </c>
    </row>
    <row r="23" spans="1:23" s="26" customFormat="1" ht="322.5" customHeight="1" x14ac:dyDescent="0.2">
      <c r="A23" s="16">
        <v>5</v>
      </c>
      <c r="B23" s="17" t="s">
        <v>625</v>
      </c>
      <c r="C23" s="17" t="s">
        <v>1550</v>
      </c>
      <c r="D23" s="17" t="s">
        <v>1549</v>
      </c>
      <c r="E23" s="18">
        <v>1</v>
      </c>
      <c r="F23" s="19" t="s">
        <v>1007</v>
      </c>
      <c r="G23" s="20" t="s">
        <v>1008</v>
      </c>
      <c r="H23" s="20" t="s">
        <v>477</v>
      </c>
      <c r="I23" s="21">
        <v>20120621501551</v>
      </c>
      <c r="J23" s="22" t="s">
        <v>964</v>
      </c>
      <c r="K23" s="22" t="s">
        <v>1554</v>
      </c>
      <c r="L23" s="22" t="s">
        <v>216</v>
      </c>
      <c r="M23" s="22" t="s">
        <v>540</v>
      </c>
      <c r="N23" s="22" t="s">
        <v>218</v>
      </c>
      <c r="O23" s="23">
        <v>2826897529.4299998</v>
      </c>
      <c r="P23" s="23">
        <v>347081538.26999998</v>
      </c>
      <c r="Q23" s="23">
        <v>93932306.099999994</v>
      </c>
      <c r="R23" s="23">
        <v>1376213331.6099999</v>
      </c>
      <c r="S23" s="24" t="s">
        <v>1609</v>
      </c>
      <c r="T23" s="23">
        <v>1891698042.1900001</v>
      </c>
      <c r="U23" s="22" t="s">
        <v>219</v>
      </c>
      <c r="V23" s="20" t="s">
        <v>1610</v>
      </c>
      <c r="W23" s="25">
        <f>IF(OR(LEFT(I23)="7",LEFT(I23,1)="8"),VALUE(RIGHT(I23,3)),VALUE(RIGHT(I23,4)))</f>
        <v>1551</v>
      </c>
    </row>
    <row r="24" spans="1:23" s="26" customFormat="1" ht="282.75" customHeight="1" x14ac:dyDescent="0.2">
      <c r="A24" s="16">
        <v>5</v>
      </c>
      <c r="B24" s="17" t="s">
        <v>625</v>
      </c>
      <c r="C24" s="17" t="s">
        <v>1550</v>
      </c>
      <c r="D24" s="17" t="s">
        <v>1549</v>
      </c>
      <c r="E24" s="18">
        <v>1</v>
      </c>
      <c r="F24" s="19" t="s">
        <v>1007</v>
      </c>
      <c r="G24" s="20" t="s">
        <v>1008</v>
      </c>
      <c r="H24" s="20" t="s">
        <v>477</v>
      </c>
      <c r="I24" s="21" t="s">
        <v>734</v>
      </c>
      <c r="J24" s="22" t="s">
        <v>735</v>
      </c>
      <c r="K24" s="22" t="s">
        <v>63</v>
      </c>
      <c r="L24" s="22" t="s">
        <v>216</v>
      </c>
      <c r="M24" s="22" t="s">
        <v>355</v>
      </c>
      <c r="N24" s="22" t="s">
        <v>623</v>
      </c>
      <c r="O24" s="23">
        <v>53303913.229999997</v>
      </c>
      <c r="P24" s="23">
        <v>2161355.73</v>
      </c>
      <c r="Q24" s="23">
        <v>3980623.45</v>
      </c>
      <c r="R24" s="23">
        <v>4607985.07</v>
      </c>
      <c r="S24" s="24" t="s">
        <v>1553</v>
      </c>
      <c r="T24" s="23">
        <v>78377143.939999998</v>
      </c>
      <c r="U24" s="22" t="s">
        <v>631</v>
      </c>
      <c r="V24" s="20" t="s">
        <v>1611</v>
      </c>
      <c r="W24" s="25">
        <f>IF(OR(LEFT(I24)="7",LEFT(I24,1)="8"),VALUE(RIGHT(I24,3)),VALUE(RIGHT(I24,4)))</f>
        <v>31</v>
      </c>
    </row>
    <row r="25" spans="1:23" s="26" customFormat="1" ht="294" customHeight="1" x14ac:dyDescent="0.2">
      <c r="A25" s="16">
        <v>5</v>
      </c>
      <c r="B25" s="17" t="s">
        <v>625</v>
      </c>
      <c r="C25" s="17" t="s">
        <v>1550</v>
      </c>
      <c r="D25" s="17" t="s">
        <v>1549</v>
      </c>
      <c r="E25" s="18">
        <v>1</v>
      </c>
      <c r="F25" s="19" t="s">
        <v>1007</v>
      </c>
      <c r="G25" s="20" t="s">
        <v>1008</v>
      </c>
      <c r="H25" s="20" t="s">
        <v>477</v>
      </c>
      <c r="I25" s="21" t="s">
        <v>1009</v>
      </c>
      <c r="J25" s="22" t="s">
        <v>1010</v>
      </c>
      <c r="K25" s="22" t="s">
        <v>1011</v>
      </c>
      <c r="L25" s="22" t="s">
        <v>216</v>
      </c>
      <c r="M25" s="22" t="s">
        <v>355</v>
      </c>
      <c r="N25" s="22" t="s">
        <v>218</v>
      </c>
      <c r="O25" s="23">
        <v>54665514.75</v>
      </c>
      <c r="P25" s="23">
        <v>59824722.899999999</v>
      </c>
      <c r="Q25" s="23">
        <v>5507679.8499999996</v>
      </c>
      <c r="R25" s="23">
        <v>37364685.450000003</v>
      </c>
      <c r="S25" s="24" t="s">
        <v>1612</v>
      </c>
      <c r="T25" s="23">
        <v>36443888.939999998</v>
      </c>
      <c r="U25" s="22" t="s">
        <v>631</v>
      </c>
      <c r="V25" s="20" t="s">
        <v>1613</v>
      </c>
      <c r="W25" s="25">
        <f>IF(OR(LEFT(I25)="7",LEFT(I25,1)="8"),VALUE(RIGHT(I25,3)),VALUE(RIGHT(I25,4)))</f>
        <v>1563</v>
      </c>
    </row>
    <row r="26" spans="1:23" s="46" customFormat="1" ht="12.75" outlineLevel="1" x14ac:dyDescent="0.2">
      <c r="A26" s="10"/>
      <c r="B26" s="58" t="s">
        <v>158</v>
      </c>
      <c r="C26" s="59"/>
      <c r="D26" s="59"/>
      <c r="E26" s="30">
        <f>SUBTOTAL(9,E27:E29)</f>
        <v>2</v>
      </c>
      <c r="F26" s="31"/>
      <c r="G26" s="31"/>
      <c r="H26" s="31"/>
      <c r="I26" s="32"/>
      <c r="J26" s="31"/>
      <c r="K26" s="31"/>
      <c r="L26" s="31"/>
      <c r="M26" s="31"/>
      <c r="N26" s="31"/>
      <c r="O26" s="33"/>
      <c r="P26" s="33"/>
      <c r="Q26" s="33"/>
      <c r="R26" s="33"/>
      <c r="S26" s="31"/>
      <c r="T26" s="33"/>
      <c r="U26" s="31"/>
      <c r="V26" s="49"/>
      <c r="W26" s="54"/>
    </row>
    <row r="27" spans="1:23" s="46" customFormat="1" ht="12.75" outlineLevel="2" x14ac:dyDescent="0.2">
      <c r="A27" s="11"/>
      <c r="B27" s="56" t="s">
        <v>252</v>
      </c>
      <c r="C27" s="57"/>
      <c r="D27" s="57"/>
      <c r="E27" s="40">
        <f>SUBTOTAL(9,E28:E29)</f>
        <v>2</v>
      </c>
      <c r="F27" s="41"/>
      <c r="G27" s="41"/>
      <c r="H27" s="41"/>
      <c r="I27" s="42"/>
      <c r="J27" s="41"/>
      <c r="K27" s="41"/>
      <c r="L27" s="41"/>
      <c r="M27" s="41"/>
      <c r="N27" s="41"/>
      <c r="O27" s="43"/>
      <c r="P27" s="43"/>
      <c r="Q27" s="43"/>
      <c r="R27" s="43"/>
      <c r="S27" s="41"/>
      <c r="T27" s="43"/>
      <c r="U27" s="41"/>
      <c r="V27" s="50"/>
      <c r="W27" s="54"/>
    </row>
    <row r="28" spans="1:23" s="26" customFormat="1" ht="238.5" customHeight="1" x14ac:dyDescent="0.2">
      <c r="A28" s="16">
        <v>5</v>
      </c>
      <c r="B28" s="17" t="s">
        <v>625</v>
      </c>
      <c r="C28" s="17" t="s">
        <v>1555</v>
      </c>
      <c r="D28" s="17" t="s">
        <v>1549</v>
      </c>
      <c r="E28" s="18">
        <v>1</v>
      </c>
      <c r="F28" s="19">
        <v>211</v>
      </c>
      <c r="G28" s="20" t="s">
        <v>1391</v>
      </c>
      <c r="H28" s="20" t="s">
        <v>1390</v>
      </c>
      <c r="I28" s="21">
        <v>20180521101602</v>
      </c>
      <c r="J28" s="22" t="s">
        <v>1389</v>
      </c>
      <c r="K28" s="22" t="s">
        <v>1388</v>
      </c>
      <c r="L28" s="22" t="s">
        <v>216</v>
      </c>
      <c r="M28" s="22" t="s">
        <v>355</v>
      </c>
      <c r="N28" s="22" t="s">
        <v>218</v>
      </c>
      <c r="O28" s="23">
        <v>140514142.86000001</v>
      </c>
      <c r="P28" s="23">
        <v>0</v>
      </c>
      <c r="Q28" s="23">
        <v>10689688.289999999</v>
      </c>
      <c r="R28" s="23">
        <v>19169118.5</v>
      </c>
      <c r="S28" s="24" t="s">
        <v>1387</v>
      </c>
      <c r="T28" s="23">
        <v>132034712.65000001</v>
      </c>
      <c r="U28" s="22" t="s">
        <v>631</v>
      </c>
      <c r="V28" s="20" t="s">
        <v>1464</v>
      </c>
      <c r="W28" s="25">
        <f>IF(OR(LEFT(I28)="7",LEFT(I28,1)="8"),VALUE(RIGHT(I28,3)),VALUE(RIGHT(I28,4)))</f>
        <v>1602</v>
      </c>
    </row>
    <row r="29" spans="1:23" s="26" customFormat="1" ht="251.25" customHeight="1" x14ac:dyDescent="0.2">
      <c r="A29" s="16">
        <v>5</v>
      </c>
      <c r="B29" s="17" t="s">
        <v>625</v>
      </c>
      <c r="C29" s="17" t="s">
        <v>1555</v>
      </c>
      <c r="D29" s="17" t="s">
        <v>1549</v>
      </c>
      <c r="E29" s="18">
        <v>1</v>
      </c>
      <c r="F29" s="19">
        <v>612</v>
      </c>
      <c r="G29" s="20" t="s">
        <v>110</v>
      </c>
      <c r="H29" s="20" t="s">
        <v>110</v>
      </c>
      <c r="I29" s="21">
        <v>20070561201459</v>
      </c>
      <c r="J29" s="22" t="s">
        <v>109</v>
      </c>
      <c r="K29" s="22" t="s">
        <v>162</v>
      </c>
      <c r="L29" s="22" t="s">
        <v>654</v>
      </c>
      <c r="M29" s="22" t="s">
        <v>597</v>
      </c>
      <c r="N29" s="22" t="s">
        <v>218</v>
      </c>
      <c r="O29" s="23">
        <v>22104164.829999998</v>
      </c>
      <c r="P29" s="23">
        <v>0</v>
      </c>
      <c r="Q29" s="23">
        <v>11999.14</v>
      </c>
      <c r="R29" s="23">
        <v>118630.54</v>
      </c>
      <c r="S29" s="24" t="s">
        <v>1614</v>
      </c>
      <c r="T29" s="23">
        <v>21997533.43</v>
      </c>
      <c r="U29" s="22" t="s">
        <v>219</v>
      </c>
      <c r="V29" s="20" t="s">
        <v>1615</v>
      </c>
      <c r="W29" s="25">
        <f>IF(OR(LEFT(I29)="7",LEFT(I29,1)="8"),VALUE(RIGHT(I29,3)),VALUE(RIGHT(I29,4)))</f>
        <v>1459</v>
      </c>
    </row>
    <row r="30" spans="1:23" s="9" customFormat="1" ht="29.25" customHeight="1" outlineLevel="3" x14ac:dyDescent="0.2">
      <c r="A30" s="34"/>
      <c r="B30" s="60" t="s">
        <v>97</v>
      </c>
      <c r="C30" s="61"/>
      <c r="D30" s="61"/>
      <c r="E30" s="35">
        <f>SUBTOTAL(9,E33:E122)</f>
        <v>83</v>
      </c>
      <c r="F30" s="36"/>
      <c r="G30" s="36"/>
      <c r="H30" s="36"/>
      <c r="I30" s="37"/>
      <c r="J30" s="36"/>
      <c r="K30" s="36"/>
      <c r="L30" s="36"/>
      <c r="M30" s="36"/>
      <c r="N30" s="36"/>
      <c r="O30" s="38"/>
      <c r="P30" s="39"/>
      <c r="Q30" s="39"/>
      <c r="R30" s="39"/>
      <c r="S30" s="36"/>
      <c r="T30" s="39"/>
      <c r="U30" s="36"/>
      <c r="V30" s="48"/>
      <c r="W30" s="53"/>
    </row>
    <row r="31" spans="1:23" s="46" customFormat="1" ht="12.75" outlineLevel="1" x14ac:dyDescent="0.2">
      <c r="A31" s="10"/>
      <c r="B31" s="58" t="s">
        <v>637</v>
      </c>
      <c r="C31" s="59" t="s">
        <v>635</v>
      </c>
      <c r="D31" s="59"/>
      <c r="E31" s="30">
        <f>SUBTOTAL(9,E33:E107)</f>
        <v>73</v>
      </c>
      <c r="F31" s="31"/>
      <c r="G31" s="31"/>
      <c r="H31" s="31"/>
      <c r="I31" s="32"/>
      <c r="J31" s="31"/>
      <c r="K31" s="31"/>
      <c r="L31" s="31"/>
      <c r="M31" s="31"/>
      <c r="N31" s="31"/>
      <c r="O31" s="33"/>
      <c r="P31" s="33"/>
      <c r="Q31" s="33"/>
      <c r="R31" s="33"/>
      <c r="S31" s="31"/>
      <c r="T31" s="33"/>
      <c r="U31" s="31"/>
      <c r="V31" s="49"/>
      <c r="W31" s="54"/>
    </row>
    <row r="32" spans="1:23" s="46" customFormat="1" ht="12.75" outlineLevel="2" x14ac:dyDescent="0.2">
      <c r="A32" s="11"/>
      <c r="B32" s="56" t="s">
        <v>252</v>
      </c>
      <c r="C32" s="57"/>
      <c r="D32" s="57"/>
      <c r="E32" s="40">
        <f>SUBTOTAL(9,E33:E91)</f>
        <v>59</v>
      </c>
      <c r="F32" s="41"/>
      <c r="G32" s="41"/>
      <c r="H32" s="41"/>
      <c r="I32" s="42"/>
      <c r="J32" s="41"/>
      <c r="K32" s="41"/>
      <c r="L32" s="41"/>
      <c r="M32" s="41"/>
      <c r="N32" s="41"/>
      <c r="O32" s="43"/>
      <c r="P32" s="43"/>
      <c r="Q32" s="43"/>
      <c r="R32" s="43"/>
      <c r="S32" s="41"/>
      <c r="T32" s="43"/>
      <c r="U32" s="41"/>
      <c r="V32" s="50"/>
      <c r="W32" s="54"/>
    </row>
    <row r="33" spans="1:23" s="26" customFormat="1" ht="254.25" customHeight="1" x14ac:dyDescent="0.2">
      <c r="A33" s="16">
        <v>6</v>
      </c>
      <c r="B33" s="17" t="s">
        <v>97</v>
      </c>
      <c r="C33" s="17" t="s">
        <v>1550</v>
      </c>
      <c r="D33" s="17" t="s">
        <v>1549</v>
      </c>
      <c r="E33" s="18">
        <v>1</v>
      </c>
      <c r="F33" s="19">
        <v>210</v>
      </c>
      <c r="G33" s="20" t="s">
        <v>627</v>
      </c>
      <c r="H33" s="20" t="s">
        <v>477</v>
      </c>
      <c r="I33" s="21">
        <v>20110621001545</v>
      </c>
      <c r="J33" s="22" t="s">
        <v>907</v>
      </c>
      <c r="K33" s="22" t="s">
        <v>908</v>
      </c>
      <c r="L33" s="22" t="s">
        <v>216</v>
      </c>
      <c r="M33" s="22" t="s">
        <v>630</v>
      </c>
      <c r="N33" s="22" t="s">
        <v>159</v>
      </c>
      <c r="O33" s="23">
        <v>7652887441.6700001</v>
      </c>
      <c r="P33" s="23">
        <v>0</v>
      </c>
      <c r="Q33" s="23">
        <v>626766902.03999996</v>
      </c>
      <c r="R33" s="23">
        <v>2392375.88</v>
      </c>
      <c r="S33" s="24" t="s">
        <v>1616</v>
      </c>
      <c r="T33" s="23">
        <v>8277261967.8299999</v>
      </c>
      <c r="U33" s="22" t="s">
        <v>219</v>
      </c>
      <c r="V33" s="20" t="s">
        <v>1617</v>
      </c>
      <c r="W33" s="25">
        <f>IF(OR(LEFT(I33)="7",LEFT(I33,1)="8"),VALUE(RIGHT(I33,3)),VALUE(RIGHT(I33,4)))</f>
        <v>1545</v>
      </c>
    </row>
    <row r="34" spans="1:23" s="26" customFormat="1" ht="237" customHeight="1" x14ac:dyDescent="0.2">
      <c r="A34" s="16">
        <v>6</v>
      </c>
      <c r="B34" s="17" t="s">
        <v>97</v>
      </c>
      <c r="C34" s="17" t="s">
        <v>1550</v>
      </c>
      <c r="D34" s="17" t="s">
        <v>1549</v>
      </c>
      <c r="E34" s="18">
        <v>1</v>
      </c>
      <c r="F34" s="19">
        <v>210</v>
      </c>
      <c r="G34" s="20" t="s">
        <v>627</v>
      </c>
      <c r="H34" s="20" t="s">
        <v>477</v>
      </c>
      <c r="I34" s="21">
        <v>20120621001550</v>
      </c>
      <c r="J34" s="22" t="s">
        <v>962</v>
      </c>
      <c r="K34" s="22" t="s">
        <v>963</v>
      </c>
      <c r="L34" s="22" t="s">
        <v>216</v>
      </c>
      <c r="M34" s="22" t="s">
        <v>630</v>
      </c>
      <c r="N34" s="22" t="s">
        <v>159</v>
      </c>
      <c r="O34" s="23">
        <v>5616717893.9899998</v>
      </c>
      <c r="P34" s="23">
        <v>0</v>
      </c>
      <c r="Q34" s="23">
        <v>439731645.69</v>
      </c>
      <c r="R34" s="23">
        <v>559246.43999999994</v>
      </c>
      <c r="S34" s="24" t="s">
        <v>1618</v>
      </c>
      <c r="T34" s="23">
        <v>6055890293.2399998</v>
      </c>
      <c r="U34" s="22" t="s">
        <v>219</v>
      </c>
      <c r="V34" s="20" t="s">
        <v>1619</v>
      </c>
      <c r="W34" s="25">
        <f>IF(OR(LEFT(I34)="7",LEFT(I34,1)="8"),VALUE(RIGHT(I34,3)),VALUE(RIGHT(I34,4)))</f>
        <v>1550</v>
      </c>
    </row>
    <row r="35" spans="1:23" s="26" customFormat="1" ht="284.25" customHeight="1" x14ac:dyDescent="0.2">
      <c r="A35" s="16">
        <v>6</v>
      </c>
      <c r="B35" s="17" t="s">
        <v>97</v>
      </c>
      <c r="C35" s="17" t="s">
        <v>1550</v>
      </c>
      <c r="D35" s="17" t="s">
        <v>1549</v>
      </c>
      <c r="E35" s="18">
        <v>1</v>
      </c>
      <c r="F35" s="19">
        <v>211</v>
      </c>
      <c r="G35" s="20" t="s">
        <v>203</v>
      </c>
      <c r="H35" s="20" t="s">
        <v>477</v>
      </c>
      <c r="I35" s="21">
        <v>20010620001161</v>
      </c>
      <c r="J35" s="22" t="s">
        <v>1147</v>
      </c>
      <c r="K35" s="22" t="s">
        <v>1148</v>
      </c>
      <c r="L35" s="22" t="s">
        <v>216</v>
      </c>
      <c r="M35" s="22" t="s">
        <v>217</v>
      </c>
      <c r="N35" s="22" t="s">
        <v>159</v>
      </c>
      <c r="O35" s="23">
        <v>279770718651.53003</v>
      </c>
      <c r="P35" s="23">
        <v>13618928573.08</v>
      </c>
      <c r="Q35" s="23">
        <v>21627908968.900002</v>
      </c>
      <c r="R35" s="23">
        <v>156473722071</v>
      </c>
      <c r="S35" s="24" t="s">
        <v>1620</v>
      </c>
      <c r="T35" s="23">
        <v>158543834122.51001</v>
      </c>
      <c r="U35" s="22" t="s">
        <v>219</v>
      </c>
      <c r="V35" s="20" t="s">
        <v>1621</v>
      </c>
      <c r="W35" s="25">
        <f>IF(OR(LEFT(I35)="7",LEFT(I35,1)="8"),VALUE(RIGHT(I35,3)),VALUE(RIGHT(I35,4)))</f>
        <v>1161</v>
      </c>
    </row>
    <row r="36" spans="1:23" s="26" customFormat="1" ht="203.25" customHeight="1" x14ac:dyDescent="0.2">
      <c r="A36" s="16">
        <v>6</v>
      </c>
      <c r="B36" s="17" t="s">
        <v>97</v>
      </c>
      <c r="C36" s="17" t="s">
        <v>1550</v>
      </c>
      <c r="D36" s="17" t="s">
        <v>1549</v>
      </c>
      <c r="E36" s="18">
        <v>1</v>
      </c>
      <c r="F36" s="19">
        <v>212</v>
      </c>
      <c r="G36" s="20" t="s">
        <v>204</v>
      </c>
      <c r="H36" s="20" t="s">
        <v>477</v>
      </c>
      <c r="I36" s="21">
        <v>700003100051</v>
      </c>
      <c r="J36" s="22" t="s">
        <v>471</v>
      </c>
      <c r="K36" s="22" t="s">
        <v>175</v>
      </c>
      <c r="L36" s="22" t="s">
        <v>216</v>
      </c>
      <c r="M36" s="22" t="s">
        <v>630</v>
      </c>
      <c r="N36" s="22" t="s">
        <v>739</v>
      </c>
      <c r="O36" s="23">
        <v>2279931.54</v>
      </c>
      <c r="P36" s="23">
        <v>0</v>
      </c>
      <c r="Q36" s="23">
        <v>190520.26</v>
      </c>
      <c r="R36" s="23">
        <v>20965.310000000001</v>
      </c>
      <c r="S36" s="24" t="s">
        <v>1622</v>
      </c>
      <c r="T36" s="23">
        <v>2449486.4900000002</v>
      </c>
      <c r="U36" s="22" t="s">
        <v>219</v>
      </c>
      <c r="V36" s="20" t="s">
        <v>1408</v>
      </c>
      <c r="W36" s="25">
        <f>IF(OR(LEFT(I36)="7",LEFT(I36,1)="8"),VALUE(RIGHT(I36,3)),VALUE(RIGHT(I36,4)))</f>
        <v>51</v>
      </c>
    </row>
    <row r="37" spans="1:23" s="26" customFormat="1" ht="315" customHeight="1" x14ac:dyDescent="0.2">
      <c r="A37" s="16">
        <v>6</v>
      </c>
      <c r="B37" s="17" t="s">
        <v>97</v>
      </c>
      <c r="C37" s="17" t="s">
        <v>1550</v>
      </c>
      <c r="D37" s="17" t="s">
        <v>1549</v>
      </c>
      <c r="E37" s="18">
        <v>1</v>
      </c>
      <c r="F37" s="19">
        <v>212</v>
      </c>
      <c r="G37" s="20" t="s">
        <v>204</v>
      </c>
      <c r="H37" s="20" t="s">
        <v>477</v>
      </c>
      <c r="I37" s="21">
        <v>20020641001235</v>
      </c>
      <c r="J37" s="22" t="s">
        <v>650</v>
      </c>
      <c r="K37" s="22" t="s">
        <v>1030</v>
      </c>
      <c r="L37" s="22" t="s">
        <v>488</v>
      </c>
      <c r="M37" s="22" t="s">
        <v>374</v>
      </c>
      <c r="N37" s="22" t="s">
        <v>218</v>
      </c>
      <c r="O37" s="23">
        <v>3052095878.7800002</v>
      </c>
      <c r="P37" s="23">
        <v>32413508.329999998</v>
      </c>
      <c r="Q37" s="23">
        <v>260420418.22</v>
      </c>
      <c r="R37" s="23">
        <v>64152524.289999999</v>
      </c>
      <c r="S37" s="24" t="s">
        <v>1392</v>
      </c>
      <c r="T37" s="23">
        <v>3280777281.04</v>
      </c>
      <c r="U37" s="22" t="s">
        <v>219</v>
      </c>
      <c r="V37" s="20" t="s">
        <v>1623</v>
      </c>
      <c r="W37" s="25">
        <f>IF(OR(LEFT(I37)="7",LEFT(I37,1)="8"),VALUE(RIGHT(I37,3)),VALUE(RIGHT(I37,4)))</f>
        <v>1235</v>
      </c>
    </row>
    <row r="38" spans="1:23" s="26" customFormat="1" ht="234" customHeight="1" x14ac:dyDescent="0.2">
      <c r="A38" s="16">
        <v>6</v>
      </c>
      <c r="B38" s="17" t="s">
        <v>97</v>
      </c>
      <c r="C38" s="17" t="s">
        <v>1550</v>
      </c>
      <c r="D38" s="17" t="s">
        <v>1549</v>
      </c>
      <c r="E38" s="18">
        <v>1</v>
      </c>
      <c r="F38" s="19">
        <v>213</v>
      </c>
      <c r="G38" s="20" t="s">
        <v>726</v>
      </c>
      <c r="H38" s="20" t="s">
        <v>477</v>
      </c>
      <c r="I38" s="21">
        <v>20000620001120</v>
      </c>
      <c r="J38" s="22" t="s">
        <v>985</v>
      </c>
      <c r="K38" s="22" t="s">
        <v>163</v>
      </c>
      <c r="L38" s="22" t="s">
        <v>216</v>
      </c>
      <c r="M38" s="22" t="s">
        <v>217</v>
      </c>
      <c r="N38" s="22" t="s">
        <v>218</v>
      </c>
      <c r="O38" s="23">
        <v>1011246418.52</v>
      </c>
      <c r="P38" s="23">
        <v>233553.96</v>
      </c>
      <c r="Q38" s="23">
        <v>83956991.459999993</v>
      </c>
      <c r="R38" s="23">
        <v>34959928.799999997</v>
      </c>
      <c r="S38" s="24" t="s">
        <v>1624</v>
      </c>
      <c r="T38" s="23">
        <v>1060477035.14</v>
      </c>
      <c r="U38" s="22" t="s">
        <v>219</v>
      </c>
      <c r="V38" s="20" t="s">
        <v>1493</v>
      </c>
      <c r="W38" s="25">
        <f>IF(OR(LEFT(I38)="7",LEFT(I38,1)="8"),VALUE(RIGHT(I38,3)),VALUE(RIGHT(I38,4)))</f>
        <v>1120</v>
      </c>
    </row>
    <row r="39" spans="1:23" s="26" customFormat="1" ht="284.25" customHeight="1" x14ac:dyDescent="0.2">
      <c r="A39" s="16">
        <v>6</v>
      </c>
      <c r="B39" s="17" t="s">
        <v>97</v>
      </c>
      <c r="C39" s="17" t="s">
        <v>1550</v>
      </c>
      <c r="D39" s="17" t="s">
        <v>1549</v>
      </c>
      <c r="E39" s="18">
        <v>1</v>
      </c>
      <c r="F39" s="19">
        <v>410</v>
      </c>
      <c r="G39" s="20" t="s">
        <v>648</v>
      </c>
      <c r="H39" s="20" t="s">
        <v>477</v>
      </c>
      <c r="I39" s="21">
        <v>700006810050</v>
      </c>
      <c r="J39" s="22" t="s">
        <v>649</v>
      </c>
      <c r="K39" s="22" t="s">
        <v>1061</v>
      </c>
      <c r="L39" s="22" t="s">
        <v>216</v>
      </c>
      <c r="M39" s="22" t="s">
        <v>630</v>
      </c>
      <c r="N39" s="22" t="s">
        <v>218</v>
      </c>
      <c r="O39" s="23">
        <v>7801068.5899999999</v>
      </c>
      <c r="P39" s="23">
        <v>7239025.6799999997</v>
      </c>
      <c r="Q39" s="23">
        <v>581237.81999999995</v>
      </c>
      <c r="R39" s="23">
        <v>6609157.4800000004</v>
      </c>
      <c r="S39" s="24" t="s">
        <v>1625</v>
      </c>
      <c r="T39" s="23">
        <v>9012174.6099999994</v>
      </c>
      <c r="U39" s="22" t="s">
        <v>219</v>
      </c>
      <c r="V39" s="20" t="s">
        <v>1626</v>
      </c>
      <c r="W39" s="25">
        <f>IF(OR(LEFT(I39)="7",LEFT(I39,1)="8"),VALUE(RIGHT(I39,3)),VALUE(RIGHT(I39,4)))</f>
        <v>50</v>
      </c>
    </row>
    <row r="40" spans="1:23" s="26" customFormat="1" ht="326.25" customHeight="1" x14ac:dyDescent="0.2">
      <c r="A40" s="16">
        <v>6</v>
      </c>
      <c r="B40" s="17" t="s">
        <v>97</v>
      </c>
      <c r="C40" s="17" t="s">
        <v>1550</v>
      </c>
      <c r="D40" s="17" t="s">
        <v>1549</v>
      </c>
      <c r="E40" s="18">
        <v>1</v>
      </c>
      <c r="F40" s="19">
        <v>411</v>
      </c>
      <c r="G40" s="20" t="s">
        <v>651</v>
      </c>
      <c r="H40" s="20" t="s">
        <v>477</v>
      </c>
      <c r="I40" s="21" t="s">
        <v>652</v>
      </c>
      <c r="J40" s="22" t="s">
        <v>62</v>
      </c>
      <c r="K40" s="22" t="s">
        <v>727</v>
      </c>
      <c r="L40" s="22" t="s">
        <v>216</v>
      </c>
      <c r="M40" s="22" t="s">
        <v>630</v>
      </c>
      <c r="N40" s="22" t="s">
        <v>218</v>
      </c>
      <c r="O40" s="23">
        <v>537972304.94000006</v>
      </c>
      <c r="P40" s="23">
        <v>0</v>
      </c>
      <c r="Q40" s="23">
        <v>47908695.619999997</v>
      </c>
      <c r="R40" s="23">
        <v>1168565.3700000001</v>
      </c>
      <c r="S40" s="24" t="s">
        <v>1627</v>
      </c>
      <c r="T40" s="23">
        <v>584712435.19000006</v>
      </c>
      <c r="U40" s="22" t="s">
        <v>219</v>
      </c>
      <c r="V40" s="20" t="s">
        <v>965</v>
      </c>
      <c r="W40" s="25">
        <f>IF(OR(LEFT(I40)="7",LEFT(I40,1)="8"),VALUE(RIGHT(I40,3)),VALUE(RIGHT(I40,4)))</f>
        <v>49</v>
      </c>
    </row>
    <row r="41" spans="1:23" s="26" customFormat="1" ht="234" customHeight="1" x14ac:dyDescent="0.2">
      <c r="A41" s="16">
        <v>6</v>
      </c>
      <c r="B41" s="17" t="s">
        <v>97</v>
      </c>
      <c r="C41" s="17" t="s">
        <v>1550</v>
      </c>
      <c r="D41" s="17" t="s">
        <v>1549</v>
      </c>
      <c r="E41" s="18">
        <v>1</v>
      </c>
      <c r="F41" s="19">
        <v>411</v>
      </c>
      <c r="G41" s="20" t="s">
        <v>651</v>
      </c>
      <c r="H41" s="20" t="s">
        <v>477</v>
      </c>
      <c r="I41" s="21">
        <v>700006812413</v>
      </c>
      <c r="J41" s="22" t="s">
        <v>653</v>
      </c>
      <c r="K41" s="22" t="s">
        <v>164</v>
      </c>
      <c r="L41" s="22" t="s">
        <v>654</v>
      </c>
      <c r="M41" s="22" t="s">
        <v>364</v>
      </c>
      <c r="N41" s="22" t="s">
        <v>739</v>
      </c>
      <c r="O41" s="23">
        <v>4193962059.9000001</v>
      </c>
      <c r="P41" s="23">
        <v>2915653900.7199998</v>
      </c>
      <c r="Q41" s="23">
        <v>657691202.38</v>
      </c>
      <c r="R41" s="23">
        <v>3097795281.0300002</v>
      </c>
      <c r="S41" s="24" t="s">
        <v>1556</v>
      </c>
      <c r="T41" s="23">
        <v>4669511881.9700003</v>
      </c>
      <c r="U41" s="22" t="s">
        <v>219</v>
      </c>
      <c r="V41" s="20" t="s">
        <v>1628</v>
      </c>
      <c r="W41" s="25">
        <f>IF(OR(LEFT(I41)="7",LEFT(I41,1)="8"),VALUE(RIGHT(I41,3)),VALUE(RIGHT(I41,4)))</f>
        <v>413</v>
      </c>
    </row>
    <row r="42" spans="1:23" s="26" customFormat="1" ht="258.75" customHeight="1" x14ac:dyDescent="0.2">
      <c r="A42" s="16">
        <v>6</v>
      </c>
      <c r="B42" s="17" t="s">
        <v>97</v>
      </c>
      <c r="C42" s="17" t="s">
        <v>1550</v>
      </c>
      <c r="D42" s="17" t="s">
        <v>1549</v>
      </c>
      <c r="E42" s="18">
        <v>1</v>
      </c>
      <c r="F42" s="19">
        <v>411</v>
      </c>
      <c r="G42" s="20" t="s">
        <v>651</v>
      </c>
      <c r="H42" s="20" t="s">
        <v>477</v>
      </c>
      <c r="I42" s="21">
        <v>20000641101049</v>
      </c>
      <c r="J42" s="22" t="s">
        <v>1057</v>
      </c>
      <c r="K42" s="22" t="s">
        <v>1052</v>
      </c>
      <c r="L42" s="22" t="s">
        <v>216</v>
      </c>
      <c r="M42" s="22" t="s">
        <v>630</v>
      </c>
      <c r="N42" s="22" t="s">
        <v>159</v>
      </c>
      <c r="O42" s="23">
        <v>16796447971.25</v>
      </c>
      <c r="P42" s="23">
        <v>6498122083.4799995</v>
      </c>
      <c r="Q42" s="23">
        <v>953292492.72000003</v>
      </c>
      <c r="R42" s="23">
        <v>14387411912.049999</v>
      </c>
      <c r="S42" s="24" t="s">
        <v>1629</v>
      </c>
      <c r="T42" s="23">
        <v>9860450635.3999996</v>
      </c>
      <c r="U42" s="22" t="s">
        <v>219</v>
      </c>
      <c r="V42" s="20" t="s">
        <v>1465</v>
      </c>
      <c r="W42" s="25">
        <f>IF(OR(LEFT(I42)="7",LEFT(I42,1)="8"),VALUE(RIGHT(I42,3)),VALUE(RIGHT(I42,4)))</f>
        <v>1049</v>
      </c>
    </row>
    <row r="43" spans="1:23" s="26" customFormat="1" ht="195" customHeight="1" x14ac:dyDescent="0.2">
      <c r="A43" s="16">
        <v>6</v>
      </c>
      <c r="B43" s="17" t="s">
        <v>97</v>
      </c>
      <c r="C43" s="17" t="s">
        <v>1550</v>
      </c>
      <c r="D43" s="17" t="s">
        <v>1549</v>
      </c>
      <c r="E43" s="18">
        <v>1</v>
      </c>
      <c r="F43" s="19">
        <v>411</v>
      </c>
      <c r="G43" s="20" t="s">
        <v>651</v>
      </c>
      <c r="H43" s="20" t="s">
        <v>477</v>
      </c>
      <c r="I43" s="21">
        <v>20030641101331</v>
      </c>
      <c r="J43" s="22" t="s">
        <v>655</v>
      </c>
      <c r="K43" s="22" t="s">
        <v>165</v>
      </c>
      <c r="L43" s="22" t="s">
        <v>216</v>
      </c>
      <c r="M43" s="22" t="s">
        <v>630</v>
      </c>
      <c r="N43" s="22" t="s">
        <v>618</v>
      </c>
      <c r="O43" s="23">
        <v>7550067047.5900002</v>
      </c>
      <c r="P43" s="23">
        <v>1670341</v>
      </c>
      <c r="Q43" s="23">
        <v>422922836.64999998</v>
      </c>
      <c r="R43" s="23">
        <v>4055522081.0700002</v>
      </c>
      <c r="S43" s="24" t="s">
        <v>1630</v>
      </c>
      <c r="T43" s="23">
        <v>3919138144.1700001</v>
      </c>
      <c r="U43" s="22" t="s">
        <v>219</v>
      </c>
      <c r="V43" s="20" t="s">
        <v>1557</v>
      </c>
      <c r="W43" s="25">
        <f>IF(OR(LEFT(I43)="7",LEFT(I43,1)="8"),VALUE(RIGHT(I43,3)),VALUE(RIGHT(I43,4)))</f>
        <v>1331</v>
      </c>
    </row>
    <row r="44" spans="1:23" s="26" customFormat="1" ht="255" customHeight="1" x14ac:dyDescent="0.2">
      <c r="A44" s="16">
        <v>6</v>
      </c>
      <c r="B44" s="17" t="s">
        <v>97</v>
      </c>
      <c r="C44" s="17" t="s">
        <v>1550</v>
      </c>
      <c r="D44" s="17" t="s">
        <v>1549</v>
      </c>
      <c r="E44" s="18">
        <v>1</v>
      </c>
      <c r="F44" s="19">
        <v>411</v>
      </c>
      <c r="G44" s="20" t="s">
        <v>651</v>
      </c>
      <c r="H44" s="20" t="s">
        <v>477</v>
      </c>
      <c r="I44" s="21">
        <v>20060641101420</v>
      </c>
      <c r="J44" s="22" t="s">
        <v>803</v>
      </c>
      <c r="K44" s="22" t="s">
        <v>562</v>
      </c>
      <c r="L44" s="22" t="s">
        <v>216</v>
      </c>
      <c r="M44" s="22" t="s">
        <v>630</v>
      </c>
      <c r="N44" s="22" t="s">
        <v>159</v>
      </c>
      <c r="O44" s="23">
        <v>88722156246.410004</v>
      </c>
      <c r="P44" s="23">
        <v>3332257280</v>
      </c>
      <c r="Q44" s="23">
        <v>7310296124.4799995</v>
      </c>
      <c r="R44" s="23">
        <v>38904019205.480003</v>
      </c>
      <c r="S44" s="24" t="s">
        <v>1631</v>
      </c>
      <c r="T44" s="23">
        <v>60460690445.410004</v>
      </c>
      <c r="U44" s="22" t="s">
        <v>219</v>
      </c>
      <c r="V44" s="20" t="s">
        <v>1632</v>
      </c>
      <c r="W44" s="25">
        <f>IF(OR(LEFT(I44)="7",LEFT(I44,1)="8"),VALUE(RIGHT(I44,3)),VALUE(RIGHT(I44,4)))</f>
        <v>1420</v>
      </c>
    </row>
    <row r="45" spans="1:23" s="26" customFormat="1" ht="240.75" customHeight="1" x14ac:dyDescent="0.2">
      <c r="A45" s="16">
        <v>6</v>
      </c>
      <c r="B45" s="17" t="s">
        <v>97</v>
      </c>
      <c r="C45" s="17" t="s">
        <v>1550</v>
      </c>
      <c r="D45" s="17" t="s">
        <v>1549</v>
      </c>
      <c r="E45" s="18">
        <v>1</v>
      </c>
      <c r="F45" s="19">
        <v>411</v>
      </c>
      <c r="G45" s="20" t="s">
        <v>651</v>
      </c>
      <c r="H45" s="20" t="s">
        <v>477</v>
      </c>
      <c r="I45" s="21">
        <v>20140641101574</v>
      </c>
      <c r="J45" s="22" t="s">
        <v>1089</v>
      </c>
      <c r="K45" s="22" t="s">
        <v>1090</v>
      </c>
      <c r="L45" s="22" t="s">
        <v>216</v>
      </c>
      <c r="M45" s="22" t="s">
        <v>355</v>
      </c>
      <c r="N45" s="22" t="s">
        <v>618</v>
      </c>
      <c r="O45" s="23">
        <v>1351618788.47</v>
      </c>
      <c r="P45" s="23">
        <v>15051.86</v>
      </c>
      <c r="Q45" s="23">
        <v>115297879.43000001</v>
      </c>
      <c r="R45" s="23">
        <v>467407.27</v>
      </c>
      <c r="S45" s="24" t="s">
        <v>1633</v>
      </c>
      <c r="T45" s="23">
        <v>1466464312.49</v>
      </c>
      <c r="U45" s="22" t="s">
        <v>219</v>
      </c>
      <c r="V45" s="20" t="s">
        <v>1106</v>
      </c>
      <c r="W45" s="25">
        <f>IF(OR(LEFT(I45)="7",LEFT(I45,1)="8"),VALUE(RIGHT(I45,3)),VALUE(RIGHT(I45,4)))</f>
        <v>1574</v>
      </c>
    </row>
    <row r="46" spans="1:23" s="26" customFormat="1" ht="186" customHeight="1" x14ac:dyDescent="0.2">
      <c r="A46" s="16">
        <v>6</v>
      </c>
      <c r="B46" s="17" t="s">
        <v>97</v>
      </c>
      <c r="C46" s="17" t="s">
        <v>1550</v>
      </c>
      <c r="D46" s="17" t="s">
        <v>1549</v>
      </c>
      <c r="E46" s="18">
        <v>1</v>
      </c>
      <c r="F46" s="19">
        <v>411</v>
      </c>
      <c r="G46" s="20" t="s">
        <v>651</v>
      </c>
      <c r="H46" s="20" t="s">
        <v>477</v>
      </c>
      <c r="I46" s="21">
        <v>20140641101578</v>
      </c>
      <c r="J46" s="22" t="s">
        <v>1091</v>
      </c>
      <c r="K46" s="22" t="s">
        <v>1092</v>
      </c>
      <c r="L46" s="22" t="s">
        <v>216</v>
      </c>
      <c r="M46" s="22" t="s">
        <v>630</v>
      </c>
      <c r="N46" s="22" t="s">
        <v>218</v>
      </c>
      <c r="O46" s="23">
        <v>1729487184.6199999</v>
      </c>
      <c r="P46" s="23">
        <v>0</v>
      </c>
      <c r="Q46" s="23">
        <v>146732551.36000001</v>
      </c>
      <c r="R46" s="23">
        <v>-19555442.039999999</v>
      </c>
      <c r="S46" s="24" t="s">
        <v>1634</v>
      </c>
      <c r="T46" s="23">
        <v>1895775178.02</v>
      </c>
      <c r="U46" s="22" t="s">
        <v>219</v>
      </c>
      <c r="V46" s="20" t="s">
        <v>1635</v>
      </c>
      <c r="W46" s="25">
        <f>IF(OR(LEFT(I46)="7",LEFT(I46,1)="8"),VALUE(RIGHT(I46,3)),VALUE(RIGHT(I46,4)))</f>
        <v>1578</v>
      </c>
    </row>
    <row r="47" spans="1:23" s="26" customFormat="1" ht="242.25" customHeight="1" x14ac:dyDescent="0.2">
      <c r="A47" s="16">
        <v>6</v>
      </c>
      <c r="B47" s="17" t="s">
        <v>97</v>
      </c>
      <c r="C47" s="17" t="s">
        <v>1550</v>
      </c>
      <c r="D47" s="17" t="s">
        <v>1549</v>
      </c>
      <c r="E47" s="18">
        <v>1</v>
      </c>
      <c r="F47" s="19">
        <v>411</v>
      </c>
      <c r="G47" s="20" t="s">
        <v>651</v>
      </c>
      <c r="H47" s="20" t="s">
        <v>477</v>
      </c>
      <c r="I47" s="21">
        <v>20170641101595</v>
      </c>
      <c r="J47" s="22" t="s">
        <v>1409</v>
      </c>
      <c r="K47" s="22" t="s">
        <v>1272</v>
      </c>
      <c r="L47" s="22" t="s">
        <v>216</v>
      </c>
      <c r="M47" s="22" t="s">
        <v>355</v>
      </c>
      <c r="N47" s="22" t="s">
        <v>623</v>
      </c>
      <c r="O47" s="23">
        <v>1359321972.28</v>
      </c>
      <c r="P47" s="23">
        <v>1987914652.3299999</v>
      </c>
      <c r="Q47" s="23">
        <v>227219366.81</v>
      </c>
      <c r="R47" s="23">
        <v>1824962726.73</v>
      </c>
      <c r="S47" s="24" t="s">
        <v>1636</v>
      </c>
      <c r="T47" s="23">
        <v>1749493264.6900001</v>
      </c>
      <c r="U47" s="22" t="s">
        <v>219</v>
      </c>
      <c r="V47" s="20" t="s">
        <v>1637</v>
      </c>
      <c r="W47" s="25">
        <f>IF(OR(LEFT(I47)="7",LEFT(I47,1)="8"),VALUE(RIGHT(I47,3)),VALUE(RIGHT(I47,4)))</f>
        <v>1595</v>
      </c>
    </row>
    <row r="48" spans="1:23" s="26" customFormat="1" ht="264" customHeight="1" x14ac:dyDescent="0.2">
      <c r="A48" s="16">
        <v>6</v>
      </c>
      <c r="B48" s="17" t="s">
        <v>97</v>
      </c>
      <c r="C48" s="17" t="s">
        <v>1550</v>
      </c>
      <c r="D48" s="17" t="s">
        <v>1549</v>
      </c>
      <c r="E48" s="18">
        <v>1</v>
      </c>
      <c r="F48" s="19">
        <v>411</v>
      </c>
      <c r="G48" s="20" t="s">
        <v>651</v>
      </c>
      <c r="H48" s="20" t="s">
        <v>477</v>
      </c>
      <c r="I48" s="21">
        <v>20180641101603</v>
      </c>
      <c r="J48" s="22" t="s">
        <v>1410</v>
      </c>
      <c r="K48" s="22" t="s">
        <v>1411</v>
      </c>
      <c r="L48" s="22" t="s">
        <v>216</v>
      </c>
      <c r="M48" s="22" t="s">
        <v>355</v>
      </c>
      <c r="N48" s="22" t="s">
        <v>623</v>
      </c>
      <c r="O48" s="23">
        <v>1872062577.8900001</v>
      </c>
      <c r="P48" s="23">
        <v>3408547467.1399999</v>
      </c>
      <c r="Q48" s="23">
        <v>346396090.75</v>
      </c>
      <c r="R48" s="23">
        <v>2328101950.2600002</v>
      </c>
      <c r="S48" s="24" t="s">
        <v>1638</v>
      </c>
      <c r="T48" s="23">
        <v>3298904185.52</v>
      </c>
      <c r="U48" s="22" t="s">
        <v>219</v>
      </c>
      <c r="V48" s="20" t="s">
        <v>1639</v>
      </c>
      <c r="W48" s="25">
        <f>IF(OR(LEFT(I48)="7",LEFT(I48,1)="8"),VALUE(RIGHT(I48,3)),VALUE(RIGHT(I48,4)))</f>
        <v>1603</v>
      </c>
    </row>
    <row r="49" spans="1:23" s="26" customFormat="1" ht="255" customHeight="1" x14ac:dyDescent="0.2">
      <c r="A49" s="16">
        <v>6</v>
      </c>
      <c r="B49" s="17" t="s">
        <v>97</v>
      </c>
      <c r="C49" s="17" t="s">
        <v>1550</v>
      </c>
      <c r="D49" s="17" t="s">
        <v>1549</v>
      </c>
      <c r="E49" s="18">
        <v>1</v>
      </c>
      <c r="F49" s="19">
        <v>419</v>
      </c>
      <c r="G49" s="20" t="s">
        <v>1275</v>
      </c>
      <c r="H49" s="20" t="s">
        <v>477</v>
      </c>
      <c r="I49" s="21">
        <v>20170641901596</v>
      </c>
      <c r="J49" s="22" t="s">
        <v>1276</v>
      </c>
      <c r="K49" s="22" t="s">
        <v>1277</v>
      </c>
      <c r="L49" s="22" t="s">
        <v>216</v>
      </c>
      <c r="M49" s="22" t="s">
        <v>355</v>
      </c>
      <c r="N49" s="22" t="s">
        <v>218</v>
      </c>
      <c r="O49" s="23">
        <v>363334842.81</v>
      </c>
      <c r="P49" s="23">
        <v>0</v>
      </c>
      <c r="Q49" s="23">
        <v>30886692.440000001</v>
      </c>
      <c r="R49" s="23">
        <v>1934418.31</v>
      </c>
      <c r="S49" s="24" t="s">
        <v>1640</v>
      </c>
      <c r="T49" s="23">
        <v>392287116.94</v>
      </c>
      <c r="U49" s="22" t="s">
        <v>219</v>
      </c>
      <c r="V49" s="20" t="s">
        <v>1447</v>
      </c>
      <c r="W49" s="25">
        <f>IF(OR(LEFT(I49)="7",LEFT(I49,1)="8"),VALUE(RIGHT(I49,3)),VALUE(RIGHT(I49,4)))</f>
        <v>1596</v>
      </c>
    </row>
    <row r="50" spans="1:23" s="26" customFormat="1" ht="228" customHeight="1" x14ac:dyDescent="0.2">
      <c r="A50" s="16">
        <v>6</v>
      </c>
      <c r="B50" s="17" t="s">
        <v>97</v>
      </c>
      <c r="C50" s="17" t="s">
        <v>1550</v>
      </c>
      <c r="D50" s="17" t="s">
        <v>1549</v>
      </c>
      <c r="E50" s="18">
        <v>1</v>
      </c>
      <c r="F50" s="19">
        <v>712</v>
      </c>
      <c r="G50" s="20" t="s">
        <v>1202</v>
      </c>
      <c r="H50" s="20" t="s">
        <v>477</v>
      </c>
      <c r="I50" s="21">
        <v>20070211301479</v>
      </c>
      <c r="J50" s="22" t="s">
        <v>743</v>
      </c>
      <c r="K50" s="22" t="s">
        <v>1203</v>
      </c>
      <c r="L50" s="22" t="s">
        <v>216</v>
      </c>
      <c r="M50" s="22" t="s">
        <v>355</v>
      </c>
      <c r="N50" s="22" t="s">
        <v>218</v>
      </c>
      <c r="O50" s="23">
        <v>4016536.65</v>
      </c>
      <c r="P50" s="23">
        <v>0</v>
      </c>
      <c r="Q50" s="23">
        <v>301825.63</v>
      </c>
      <c r="R50" s="23">
        <v>1015668.86</v>
      </c>
      <c r="S50" s="24" t="s">
        <v>1422</v>
      </c>
      <c r="T50" s="23">
        <v>3302693.42</v>
      </c>
      <c r="U50" s="22" t="s">
        <v>219</v>
      </c>
      <c r="V50" s="20" t="s">
        <v>1252</v>
      </c>
      <c r="W50" s="25">
        <f>IF(OR(LEFT(I50)="7",LEFT(I50,1)="8"),VALUE(RIGHT(I50,3)),VALUE(RIGHT(I50,4)))</f>
        <v>1479</v>
      </c>
    </row>
    <row r="51" spans="1:23" s="26" customFormat="1" ht="180" customHeight="1" x14ac:dyDescent="0.2">
      <c r="A51" s="16">
        <v>6</v>
      </c>
      <c r="B51" s="17" t="s">
        <v>97</v>
      </c>
      <c r="C51" s="17" t="s">
        <v>1550</v>
      </c>
      <c r="D51" s="17" t="s">
        <v>1549</v>
      </c>
      <c r="E51" s="18">
        <v>1</v>
      </c>
      <c r="F51" s="19" t="s">
        <v>387</v>
      </c>
      <c r="G51" s="20" t="s">
        <v>240</v>
      </c>
      <c r="H51" s="20" t="s">
        <v>477</v>
      </c>
      <c r="I51" s="21" t="s">
        <v>241</v>
      </c>
      <c r="J51" s="22" t="s">
        <v>233</v>
      </c>
      <c r="K51" s="22" t="s">
        <v>451</v>
      </c>
      <c r="L51" s="22" t="s">
        <v>216</v>
      </c>
      <c r="M51" s="22" t="s">
        <v>217</v>
      </c>
      <c r="N51" s="22" t="s">
        <v>739</v>
      </c>
      <c r="O51" s="23">
        <v>1227941369.55</v>
      </c>
      <c r="P51" s="23">
        <v>0</v>
      </c>
      <c r="Q51" s="23">
        <v>99675295.549999997</v>
      </c>
      <c r="R51" s="23">
        <v>89680898.609999999</v>
      </c>
      <c r="S51" s="24" t="s">
        <v>1641</v>
      </c>
      <c r="T51" s="23">
        <v>1237935766.49</v>
      </c>
      <c r="U51" s="22" t="s">
        <v>219</v>
      </c>
      <c r="V51" s="20" t="s">
        <v>1642</v>
      </c>
      <c r="W51" s="25">
        <f>IF(OR(LEFT(I51)="7",LEFT(I51,1)="8"),VALUE(RIGHT(I51,3)),VALUE(RIGHT(I51,4)))</f>
        <v>1315</v>
      </c>
    </row>
    <row r="52" spans="1:23" s="26" customFormat="1" ht="216.75" customHeight="1" x14ac:dyDescent="0.2">
      <c r="A52" s="16">
        <v>6</v>
      </c>
      <c r="B52" s="17" t="s">
        <v>97</v>
      </c>
      <c r="C52" s="17" t="s">
        <v>1550</v>
      </c>
      <c r="D52" s="17" t="s">
        <v>1549</v>
      </c>
      <c r="E52" s="18">
        <v>1</v>
      </c>
      <c r="F52" s="19" t="s">
        <v>387</v>
      </c>
      <c r="G52" s="20" t="s">
        <v>240</v>
      </c>
      <c r="H52" s="20" t="s">
        <v>477</v>
      </c>
      <c r="I52" s="21" t="s">
        <v>242</v>
      </c>
      <c r="J52" s="22" t="s">
        <v>105</v>
      </c>
      <c r="K52" s="22" t="s">
        <v>526</v>
      </c>
      <c r="L52" s="22" t="s">
        <v>216</v>
      </c>
      <c r="M52" s="22" t="s">
        <v>217</v>
      </c>
      <c r="N52" s="22" t="s">
        <v>218</v>
      </c>
      <c r="O52" s="23">
        <v>45897009.960000001</v>
      </c>
      <c r="P52" s="23">
        <v>0</v>
      </c>
      <c r="Q52" s="23">
        <v>3868595.33</v>
      </c>
      <c r="R52" s="23">
        <v>735829.52</v>
      </c>
      <c r="S52" s="24" t="s">
        <v>1643</v>
      </c>
      <c r="T52" s="23">
        <v>49029775.770000003</v>
      </c>
      <c r="U52" s="22" t="s">
        <v>219</v>
      </c>
      <c r="V52" s="20" t="s">
        <v>1644</v>
      </c>
      <c r="W52" s="25">
        <f>IF(OR(LEFT(I52)="7",LEFT(I52,1)="8"),VALUE(RIGHT(I52,3)),VALUE(RIGHT(I52,4)))</f>
        <v>1412</v>
      </c>
    </row>
    <row r="53" spans="1:23" s="26" customFormat="1" ht="262.5" customHeight="1" x14ac:dyDescent="0.2">
      <c r="A53" s="16">
        <v>6</v>
      </c>
      <c r="B53" s="17" t="s">
        <v>97</v>
      </c>
      <c r="C53" s="17" t="s">
        <v>1550</v>
      </c>
      <c r="D53" s="17" t="s">
        <v>1549</v>
      </c>
      <c r="E53" s="18">
        <v>1</v>
      </c>
      <c r="F53" s="19" t="s">
        <v>387</v>
      </c>
      <c r="G53" s="20" t="s">
        <v>240</v>
      </c>
      <c r="H53" s="20" t="s">
        <v>477</v>
      </c>
      <c r="I53" s="21" t="s">
        <v>92</v>
      </c>
      <c r="J53" s="22" t="s">
        <v>91</v>
      </c>
      <c r="K53" s="22" t="s">
        <v>90</v>
      </c>
      <c r="L53" s="22" t="s">
        <v>216</v>
      </c>
      <c r="M53" s="22" t="s">
        <v>355</v>
      </c>
      <c r="N53" s="22" t="s">
        <v>739</v>
      </c>
      <c r="O53" s="23">
        <v>66523806.799999997</v>
      </c>
      <c r="P53" s="23">
        <v>0</v>
      </c>
      <c r="Q53" s="23">
        <v>5314855.1500000004</v>
      </c>
      <c r="R53" s="23">
        <v>4656102.53</v>
      </c>
      <c r="S53" s="24" t="s">
        <v>1645</v>
      </c>
      <c r="T53" s="23">
        <v>67182559.420000002</v>
      </c>
      <c r="U53" s="22" t="s">
        <v>219</v>
      </c>
      <c r="V53" s="20" t="s">
        <v>1646</v>
      </c>
      <c r="W53" s="25">
        <f>IF(OR(LEFT(I53)="7",LEFT(I53,1)="8"),VALUE(RIGHT(I53,3)),VALUE(RIGHT(I53,4)))</f>
        <v>1456</v>
      </c>
    </row>
    <row r="54" spans="1:23" s="26" customFormat="1" ht="313.5" customHeight="1" x14ac:dyDescent="0.2">
      <c r="A54" s="16">
        <v>6</v>
      </c>
      <c r="B54" s="17" t="s">
        <v>97</v>
      </c>
      <c r="C54" s="17" t="s">
        <v>1550</v>
      </c>
      <c r="D54" s="17" t="s">
        <v>1549</v>
      </c>
      <c r="E54" s="18">
        <v>1</v>
      </c>
      <c r="F54" s="19" t="s">
        <v>353</v>
      </c>
      <c r="G54" s="20" t="s">
        <v>30</v>
      </c>
      <c r="H54" s="20" t="s">
        <v>477</v>
      </c>
      <c r="I54" s="21" t="s">
        <v>29</v>
      </c>
      <c r="J54" s="22" t="s">
        <v>28</v>
      </c>
      <c r="K54" s="22" t="s">
        <v>435</v>
      </c>
      <c r="L54" s="22" t="s">
        <v>216</v>
      </c>
      <c r="M54" s="22" t="s">
        <v>613</v>
      </c>
      <c r="N54" s="22" t="s">
        <v>218</v>
      </c>
      <c r="O54" s="23">
        <v>20086189.809999999</v>
      </c>
      <c r="P54" s="23">
        <v>0</v>
      </c>
      <c r="Q54" s="23">
        <v>1586470.06</v>
      </c>
      <c r="R54" s="23">
        <v>1596523.86</v>
      </c>
      <c r="S54" s="24" t="s">
        <v>1305</v>
      </c>
      <c r="T54" s="23">
        <v>20103151.84</v>
      </c>
      <c r="U54" s="22" t="s">
        <v>631</v>
      </c>
      <c r="V54" s="20" t="s">
        <v>922</v>
      </c>
      <c r="W54" s="25">
        <f>IF(OR(LEFT(I54)="7",LEFT(I54,1)="8"),VALUE(RIGHT(I54,3)),VALUE(RIGHT(I54,4)))</f>
        <v>1457</v>
      </c>
    </row>
    <row r="55" spans="1:23" s="26" customFormat="1" ht="255" customHeight="1" x14ac:dyDescent="0.2">
      <c r="A55" s="16">
        <v>6</v>
      </c>
      <c r="B55" s="17" t="s">
        <v>97</v>
      </c>
      <c r="C55" s="17" t="s">
        <v>1550</v>
      </c>
      <c r="D55" s="17" t="s">
        <v>1549</v>
      </c>
      <c r="E55" s="18">
        <v>1</v>
      </c>
      <c r="F55" s="19" t="s">
        <v>527</v>
      </c>
      <c r="G55" s="20" t="s">
        <v>528</v>
      </c>
      <c r="H55" s="20" t="s">
        <v>477</v>
      </c>
      <c r="I55" s="21" t="s">
        <v>529</v>
      </c>
      <c r="J55" s="22" t="s">
        <v>837</v>
      </c>
      <c r="K55" s="22" t="s">
        <v>436</v>
      </c>
      <c r="L55" s="22" t="s">
        <v>216</v>
      </c>
      <c r="M55" s="22" t="s">
        <v>613</v>
      </c>
      <c r="N55" s="22" t="s">
        <v>218</v>
      </c>
      <c r="O55" s="23">
        <v>8042299.8499999996</v>
      </c>
      <c r="P55" s="23">
        <v>0</v>
      </c>
      <c r="Q55" s="23">
        <v>566474.59</v>
      </c>
      <c r="R55" s="23">
        <v>594309.92000000004</v>
      </c>
      <c r="S55" s="24" t="s">
        <v>1306</v>
      </c>
      <c r="T55" s="23">
        <v>8014464.5199999996</v>
      </c>
      <c r="U55" s="22" t="s">
        <v>219</v>
      </c>
      <c r="V55" s="20" t="s">
        <v>1135</v>
      </c>
      <c r="W55" s="25">
        <f>IF(OR(LEFT(I55)="7",LEFT(I55,1)="8"),VALUE(RIGHT(I55,3)),VALUE(RIGHT(I55,4)))</f>
        <v>1385</v>
      </c>
    </row>
    <row r="56" spans="1:23" s="26" customFormat="1" ht="270" customHeight="1" x14ac:dyDescent="0.2">
      <c r="A56" s="16">
        <v>6</v>
      </c>
      <c r="B56" s="17" t="s">
        <v>97</v>
      </c>
      <c r="C56" s="17" t="s">
        <v>1550</v>
      </c>
      <c r="D56" s="17" t="s">
        <v>1549</v>
      </c>
      <c r="E56" s="18">
        <v>1</v>
      </c>
      <c r="F56" s="19" t="s">
        <v>530</v>
      </c>
      <c r="G56" s="20" t="s">
        <v>531</v>
      </c>
      <c r="H56" s="20" t="s">
        <v>477</v>
      </c>
      <c r="I56" s="21">
        <v>20020671001239</v>
      </c>
      <c r="J56" s="22" t="s">
        <v>532</v>
      </c>
      <c r="K56" s="22" t="s">
        <v>533</v>
      </c>
      <c r="L56" s="22" t="s">
        <v>216</v>
      </c>
      <c r="M56" s="22" t="s">
        <v>217</v>
      </c>
      <c r="N56" s="22" t="s">
        <v>618</v>
      </c>
      <c r="O56" s="23">
        <v>1445203542.71</v>
      </c>
      <c r="P56" s="23">
        <v>1005437502.51</v>
      </c>
      <c r="Q56" s="23">
        <v>113620398.55</v>
      </c>
      <c r="R56" s="23">
        <v>293609959.06999999</v>
      </c>
      <c r="S56" s="24" t="s">
        <v>1647</v>
      </c>
      <c r="T56" s="23">
        <v>2270651484.6999998</v>
      </c>
      <c r="U56" s="22" t="s">
        <v>219</v>
      </c>
      <c r="V56" s="20" t="s">
        <v>1448</v>
      </c>
      <c r="W56" s="25">
        <f>IF(OR(LEFT(I56)="7",LEFT(I56,1)="8"),VALUE(RIGHT(I56,3)),VALUE(RIGHT(I56,4)))</f>
        <v>1239</v>
      </c>
    </row>
    <row r="57" spans="1:23" s="26" customFormat="1" ht="297" customHeight="1" x14ac:dyDescent="0.2">
      <c r="A57" s="16">
        <v>6</v>
      </c>
      <c r="B57" s="17" t="s">
        <v>97</v>
      </c>
      <c r="C57" s="17" t="s">
        <v>1550</v>
      </c>
      <c r="D57" s="17" t="s">
        <v>1549</v>
      </c>
      <c r="E57" s="18">
        <v>1</v>
      </c>
      <c r="F57" s="19" t="s">
        <v>530</v>
      </c>
      <c r="G57" s="20" t="s">
        <v>531</v>
      </c>
      <c r="H57" s="20" t="s">
        <v>477</v>
      </c>
      <c r="I57" s="21">
        <v>20040630001369</v>
      </c>
      <c r="J57" s="22" t="s">
        <v>475</v>
      </c>
      <c r="K57" s="22" t="s">
        <v>534</v>
      </c>
      <c r="L57" s="22" t="s">
        <v>216</v>
      </c>
      <c r="M57" s="22" t="s">
        <v>217</v>
      </c>
      <c r="N57" s="22" t="s">
        <v>618</v>
      </c>
      <c r="O57" s="23">
        <v>50411272918.360001</v>
      </c>
      <c r="P57" s="23">
        <v>18758450070.060001</v>
      </c>
      <c r="Q57" s="23">
        <v>4715252298.9399996</v>
      </c>
      <c r="R57" s="23">
        <v>9537241803.5799999</v>
      </c>
      <c r="S57" s="24" t="s">
        <v>1648</v>
      </c>
      <c r="T57" s="23">
        <v>64347733483.779999</v>
      </c>
      <c r="U57" s="22" t="s">
        <v>219</v>
      </c>
      <c r="V57" s="20" t="s">
        <v>1466</v>
      </c>
      <c r="W57" s="25">
        <f>IF(OR(LEFT(I57)="7",LEFT(I57,1)="8"),VALUE(RIGHT(I57,3)),VALUE(RIGHT(I57,4)))</f>
        <v>1369</v>
      </c>
    </row>
    <row r="58" spans="1:23" s="26" customFormat="1" ht="157.5" customHeight="1" x14ac:dyDescent="0.2">
      <c r="A58" s="16">
        <v>6</v>
      </c>
      <c r="B58" s="17" t="s">
        <v>97</v>
      </c>
      <c r="C58" s="17" t="s">
        <v>1550</v>
      </c>
      <c r="D58" s="17" t="s">
        <v>1549</v>
      </c>
      <c r="E58" s="18">
        <v>1</v>
      </c>
      <c r="F58" s="19" t="s">
        <v>535</v>
      </c>
      <c r="G58" s="20" t="s">
        <v>536</v>
      </c>
      <c r="H58" s="20" t="s">
        <v>536</v>
      </c>
      <c r="I58" s="21" t="s">
        <v>537</v>
      </c>
      <c r="J58" s="22" t="s">
        <v>538</v>
      </c>
      <c r="K58" s="22" t="s">
        <v>539</v>
      </c>
      <c r="L58" s="22" t="s">
        <v>216</v>
      </c>
      <c r="M58" s="22" t="s">
        <v>540</v>
      </c>
      <c r="N58" s="22" t="s">
        <v>623</v>
      </c>
      <c r="O58" s="23">
        <v>29221013.34</v>
      </c>
      <c r="P58" s="23">
        <v>2235725.62</v>
      </c>
      <c r="Q58" s="23">
        <v>1930497.89</v>
      </c>
      <c r="R58" s="23">
        <v>7559621.7300000004</v>
      </c>
      <c r="S58" s="24" t="s">
        <v>1308</v>
      </c>
      <c r="T58" s="23">
        <v>26123419.07</v>
      </c>
      <c r="U58" s="22" t="s">
        <v>631</v>
      </c>
      <c r="V58" s="20" t="s">
        <v>1471</v>
      </c>
      <c r="W58" s="25">
        <f>IF(OR(LEFT(I58)="7",LEFT(I58,1)="8"),VALUE(RIGHT(I58,3)),VALUE(RIGHT(I58,4)))</f>
        <v>165</v>
      </c>
    </row>
    <row r="59" spans="1:23" s="26" customFormat="1" ht="159.75" customHeight="1" x14ac:dyDescent="0.2">
      <c r="A59" s="16">
        <v>6</v>
      </c>
      <c r="B59" s="17" t="s">
        <v>97</v>
      </c>
      <c r="C59" s="17" t="s">
        <v>1550</v>
      </c>
      <c r="D59" s="17" t="s">
        <v>1549</v>
      </c>
      <c r="E59" s="18">
        <v>1</v>
      </c>
      <c r="F59" s="19" t="s">
        <v>535</v>
      </c>
      <c r="G59" s="20" t="s">
        <v>536</v>
      </c>
      <c r="H59" s="20" t="s">
        <v>536</v>
      </c>
      <c r="I59" s="21" t="s">
        <v>541</v>
      </c>
      <c r="J59" s="22" t="s">
        <v>542</v>
      </c>
      <c r="K59" s="22" t="s">
        <v>174</v>
      </c>
      <c r="L59" s="22" t="s">
        <v>216</v>
      </c>
      <c r="M59" s="22" t="s">
        <v>540</v>
      </c>
      <c r="N59" s="22" t="s">
        <v>623</v>
      </c>
      <c r="O59" s="23">
        <v>16840358.579999998</v>
      </c>
      <c r="P59" s="23">
        <v>1934028.34</v>
      </c>
      <c r="Q59" s="23">
        <v>18896.900000000001</v>
      </c>
      <c r="R59" s="23">
        <v>2331392.1</v>
      </c>
      <c r="S59" s="24" t="s">
        <v>1472</v>
      </c>
      <c r="T59" s="23">
        <v>16739308.77</v>
      </c>
      <c r="U59" s="22" t="s">
        <v>631</v>
      </c>
      <c r="V59" s="20" t="s">
        <v>1473</v>
      </c>
      <c r="W59" s="25">
        <f>IF(OR(LEFT(I59)="7",LEFT(I59,1)="8"),VALUE(RIGHT(I59,3)),VALUE(RIGHT(I59,4)))</f>
        <v>174</v>
      </c>
    </row>
    <row r="60" spans="1:23" s="26" customFormat="1" ht="209.25" customHeight="1" x14ac:dyDescent="0.2">
      <c r="A60" s="16">
        <v>6</v>
      </c>
      <c r="B60" s="17" t="s">
        <v>97</v>
      </c>
      <c r="C60" s="17" t="s">
        <v>1550</v>
      </c>
      <c r="D60" s="17" t="s">
        <v>1549</v>
      </c>
      <c r="E60" s="18">
        <v>1</v>
      </c>
      <c r="F60" s="19" t="s">
        <v>535</v>
      </c>
      <c r="G60" s="20" t="s">
        <v>536</v>
      </c>
      <c r="H60" s="20" t="s">
        <v>536</v>
      </c>
      <c r="I60" s="21" t="s">
        <v>26</v>
      </c>
      <c r="J60" s="22" t="s">
        <v>318</v>
      </c>
      <c r="K60" s="22" t="s">
        <v>442</v>
      </c>
      <c r="L60" s="22" t="s">
        <v>216</v>
      </c>
      <c r="M60" s="22" t="s">
        <v>540</v>
      </c>
      <c r="N60" s="22" t="s">
        <v>319</v>
      </c>
      <c r="O60" s="23">
        <v>12339556725.07</v>
      </c>
      <c r="P60" s="23">
        <v>666584921.40999997</v>
      </c>
      <c r="Q60" s="23">
        <v>787339522.59000003</v>
      </c>
      <c r="R60" s="23">
        <v>871563087.25</v>
      </c>
      <c r="S60" s="24" t="s">
        <v>1469</v>
      </c>
      <c r="T60" s="23">
        <v>13523829331.469999</v>
      </c>
      <c r="U60" s="22" t="s">
        <v>631</v>
      </c>
      <c r="V60" s="20" t="s">
        <v>1470</v>
      </c>
      <c r="W60" s="25">
        <f>IF(OR(LEFT(I60)="7",LEFT(I60,1)="8"),VALUE(RIGHT(I60,3)),VALUE(RIGHT(I60,4)))</f>
        <v>907</v>
      </c>
    </row>
    <row r="61" spans="1:23" s="26" customFormat="1" ht="178.5" customHeight="1" x14ac:dyDescent="0.2">
      <c r="A61" s="16">
        <v>6</v>
      </c>
      <c r="B61" s="17" t="s">
        <v>97</v>
      </c>
      <c r="C61" s="17" t="s">
        <v>1550</v>
      </c>
      <c r="D61" s="17" t="s">
        <v>1549</v>
      </c>
      <c r="E61" s="18">
        <v>1</v>
      </c>
      <c r="F61" s="19" t="s">
        <v>535</v>
      </c>
      <c r="G61" s="20" t="s">
        <v>536</v>
      </c>
      <c r="H61" s="20" t="s">
        <v>536</v>
      </c>
      <c r="I61" s="21" t="s">
        <v>45</v>
      </c>
      <c r="J61" s="22" t="s">
        <v>46</v>
      </c>
      <c r="K61" s="22" t="s">
        <v>171</v>
      </c>
      <c r="L61" s="22" t="s">
        <v>216</v>
      </c>
      <c r="M61" s="22" t="s">
        <v>540</v>
      </c>
      <c r="N61" s="22" t="s">
        <v>218</v>
      </c>
      <c r="O61" s="23">
        <v>254519703.09</v>
      </c>
      <c r="P61" s="23">
        <v>-14761551.390000001</v>
      </c>
      <c r="Q61" s="23">
        <v>17717698.989999998</v>
      </c>
      <c r="R61" s="23">
        <v>1804020.62</v>
      </c>
      <c r="S61" s="24" t="s">
        <v>1558</v>
      </c>
      <c r="T61" s="23">
        <v>255671830.06999999</v>
      </c>
      <c r="U61" s="22" t="s">
        <v>631</v>
      </c>
      <c r="V61" s="20" t="s">
        <v>1559</v>
      </c>
      <c r="W61" s="25">
        <f>IF(OR(LEFT(I61)="7",LEFT(I61,1)="8"),VALUE(RIGHT(I61,3)),VALUE(RIGHT(I61,4)))</f>
        <v>1312</v>
      </c>
    </row>
    <row r="62" spans="1:23" s="26" customFormat="1" ht="172.5" customHeight="1" x14ac:dyDescent="0.2">
      <c r="A62" s="16">
        <v>6</v>
      </c>
      <c r="B62" s="17" t="s">
        <v>97</v>
      </c>
      <c r="C62" s="17" t="s">
        <v>1550</v>
      </c>
      <c r="D62" s="17" t="s">
        <v>1549</v>
      </c>
      <c r="E62" s="18">
        <v>1</v>
      </c>
      <c r="F62" s="19" t="s">
        <v>535</v>
      </c>
      <c r="G62" s="20" t="s">
        <v>536</v>
      </c>
      <c r="H62" s="20" t="s">
        <v>536</v>
      </c>
      <c r="I62" s="21" t="s">
        <v>48</v>
      </c>
      <c r="J62" s="22" t="s">
        <v>49</v>
      </c>
      <c r="K62" s="22" t="s">
        <v>172</v>
      </c>
      <c r="L62" s="22" t="s">
        <v>216</v>
      </c>
      <c r="M62" s="22" t="s">
        <v>540</v>
      </c>
      <c r="N62" s="22" t="s">
        <v>218</v>
      </c>
      <c r="O62" s="23">
        <v>2106943994.27</v>
      </c>
      <c r="P62" s="23">
        <v>236962706.59999999</v>
      </c>
      <c r="Q62" s="23">
        <v>94691942.700000003</v>
      </c>
      <c r="R62" s="23">
        <v>694440581.24000001</v>
      </c>
      <c r="S62" s="24" t="s">
        <v>1649</v>
      </c>
      <c r="T62" s="23">
        <v>1642620415.8499999</v>
      </c>
      <c r="U62" s="22" t="s">
        <v>631</v>
      </c>
      <c r="V62" s="20" t="s">
        <v>1467</v>
      </c>
      <c r="W62" s="25">
        <f>IF(OR(LEFT(I62)="7",LEFT(I62,1)="8"),VALUE(RIGHT(I62,3)),VALUE(RIGHT(I62,4)))</f>
        <v>1410</v>
      </c>
    </row>
    <row r="63" spans="1:23" s="26" customFormat="1" ht="165" customHeight="1" x14ac:dyDescent="0.2">
      <c r="A63" s="16">
        <v>6</v>
      </c>
      <c r="B63" s="17" t="s">
        <v>97</v>
      </c>
      <c r="C63" s="17" t="s">
        <v>1550</v>
      </c>
      <c r="D63" s="17" t="s">
        <v>1549</v>
      </c>
      <c r="E63" s="18">
        <v>1</v>
      </c>
      <c r="F63" s="19" t="s">
        <v>535</v>
      </c>
      <c r="G63" s="20" t="s">
        <v>536</v>
      </c>
      <c r="H63" s="20" t="s">
        <v>536</v>
      </c>
      <c r="I63" s="21" t="s">
        <v>183</v>
      </c>
      <c r="J63" s="22" t="s">
        <v>670</v>
      </c>
      <c r="K63" s="22" t="s">
        <v>173</v>
      </c>
      <c r="L63" s="22" t="s">
        <v>216</v>
      </c>
      <c r="M63" s="22" t="s">
        <v>540</v>
      </c>
      <c r="N63" s="22" t="s">
        <v>319</v>
      </c>
      <c r="O63" s="23">
        <v>243402737.34999999</v>
      </c>
      <c r="P63" s="23">
        <v>-46708276.479999997</v>
      </c>
      <c r="Q63" s="23">
        <v>17775566.719999999</v>
      </c>
      <c r="R63" s="23">
        <v>0</v>
      </c>
      <c r="S63" s="24" t="s">
        <v>1494</v>
      </c>
      <c r="T63" s="23">
        <v>214798161.24000001</v>
      </c>
      <c r="U63" s="22" t="s">
        <v>631</v>
      </c>
      <c r="V63" s="20" t="s">
        <v>1149</v>
      </c>
      <c r="W63" s="25">
        <f>IF(OR(LEFT(I63)="7",LEFT(I63,1)="8"),VALUE(RIGHT(I63,3)),VALUE(RIGHT(I63,4)))</f>
        <v>1464</v>
      </c>
    </row>
    <row r="64" spans="1:23" s="26" customFormat="1" ht="153.75" customHeight="1" x14ac:dyDescent="0.2">
      <c r="A64" s="16">
        <v>6</v>
      </c>
      <c r="B64" s="17" t="s">
        <v>97</v>
      </c>
      <c r="C64" s="17" t="s">
        <v>1550</v>
      </c>
      <c r="D64" s="17" t="s">
        <v>1549</v>
      </c>
      <c r="E64" s="18">
        <v>1</v>
      </c>
      <c r="F64" s="19" t="s">
        <v>535</v>
      </c>
      <c r="G64" s="20" t="s">
        <v>536</v>
      </c>
      <c r="H64" s="20" t="s">
        <v>536</v>
      </c>
      <c r="I64" s="21" t="s">
        <v>189</v>
      </c>
      <c r="J64" s="22" t="s">
        <v>190</v>
      </c>
      <c r="K64" s="22" t="s">
        <v>191</v>
      </c>
      <c r="L64" s="22" t="s">
        <v>216</v>
      </c>
      <c r="M64" s="22" t="s">
        <v>540</v>
      </c>
      <c r="N64" s="22" t="s">
        <v>739</v>
      </c>
      <c r="O64" s="23">
        <v>2921698171.4499998</v>
      </c>
      <c r="P64" s="23">
        <v>63321646</v>
      </c>
      <c r="Q64" s="23">
        <v>224263982.19999999</v>
      </c>
      <c r="R64" s="23">
        <v>226632329.41999999</v>
      </c>
      <c r="S64" s="24" t="s">
        <v>1307</v>
      </c>
      <c r="T64" s="23">
        <v>3160650198.79</v>
      </c>
      <c r="U64" s="22" t="s">
        <v>631</v>
      </c>
      <c r="V64" s="20" t="s">
        <v>1650</v>
      </c>
      <c r="W64" s="25">
        <f>IF(OR(LEFT(I64)="7",LEFT(I64,1)="8"),VALUE(RIGHT(I64,3)),VALUE(RIGHT(I64,4)))</f>
        <v>1511</v>
      </c>
    </row>
    <row r="65" spans="1:23" s="26" customFormat="1" ht="318.75" customHeight="1" x14ac:dyDescent="0.2">
      <c r="A65" s="16">
        <v>6</v>
      </c>
      <c r="B65" s="17" t="s">
        <v>97</v>
      </c>
      <c r="C65" s="17" t="s">
        <v>1550</v>
      </c>
      <c r="D65" s="17" t="s">
        <v>1549</v>
      </c>
      <c r="E65" s="18">
        <v>1</v>
      </c>
      <c r="F65" s="19" t="s">
        <v>535</v>
      </c>
      <c r="G65" s="20" t="s">
        <v>536</v>
      </c>
      <c r="H65" s="20" t="s">
        <v>536</v>
      </c>
      <c r="I65" s="21" t="s">
        <v>1280</v>
      </c>
      <c r="J65" s="22" t="s">
        <v>1281</v>
      </c>
      <c r="K65" s="22" t="s">
        <v>1282</v>
      </c>
      <c r="L65" s="22" t="s">
        <v>216</v>
      </c>
      <c r="M65" s="22" t="s">
        <v>540</v>
      </c>
      <c r="N65" s="22" t="s">
        <v>218</v>
      </c>
      <c r="O65" s="23">
        <v>11309530.9</v>
      </c>
      <c r="P65" s="23">
        <v>28353537.07</v>
      </c>
      <c r="Q65" s="23">
        <v>1062776.3899999999</v>
      </c>
      <c r="R65" s="23">
        <v>15515683</v>
      </c>
      <c r="S65" s="24" t="s">
        <v>1651</v>
      </c>
      <c r="T65" s="23">
        <v>25210161.359999999</v>
      </c>
      <c r="U65" s="22" t="s">
        <v>631</v>
      </c>
      <c r="V65" s="20" t="s">
        <v>1468</v>
      </c>
      <c r="W65" s="25">
        <f>IF(OR(LEFT(I65)="7",LEFT(I65,1)="8"),VALUE(RIGHT(I65,3)),VALUE(RIGHT(I65,4)))</f>
        <v>1601</v>
      </c>
    </row>
    <row r="66" spans="1:23" s="26" customFormat="1" ht="174.75" customHeight="1" x14ac:dyDescent="0.2">
      <c r="A66" s="16">
        <v>6</v>
      </c>
      <c r="B66" s="17" t="s">
        <v>97</v>
      </c>
      <c r="C66" s="17" t="s">
        <v>1550</v>
      </c>
      <c r="D66" s="17" t="s">
        <v>1549</v>
      </c>
      <c r="E66" s="18">
        <v>1</v>
      </c>
      <c r="F66" s="19" t="s">
        <v>626</v>
      </c>
      <c r="G66" s="20" t="s">
        <v>50</v>
      </c>
      <c r="H66" s="20" t="s">
        <v>50</v>
      </c>
      <c r="I66" s="21" t="s">
        <v>469</v>
      </c>
      <c r="J66" s="22" t="s">
        <v>470</v>
      </c>
      <c r="K66" s="22" t="s">
        <v>823</v>
      </c>
      <c r="L66" s="22" t="s">
        <v>216</v>
      </c>
      <c r="M66" s="22" t="s">
        <v>630</v>
      </c>
      <c r="N66" s="22" t="s">
        <v>218</v>
      </c>
      <c r="O66" s="23">
        <v>18220.66</v>
      </c>
      <c r="P66" s="23">
        <v>0</v>
      </c>
      <c r="Q66" s="23">
        <v>1541.37</v>
      </c>
      <c r="R66" s="23">
        <v>195.85</v>
      </c>
      <c r="S66" s="24" t="s">
        <v>1310</v>
      </c>
      <c r="T66" s="23">
        <v>19566.18</v>
      </c>
      <c r="U66" s="22" t="s">
        <v>219</v>
      </c>
      <c r="V66" s="20" t="s">
        <v>923</v>
      </c>
      <c r="W66" s="25">
        <f>IF(OR(LEFT(I66)="7",LEFT(I66,1)="8"),VALUE(RIGHT(I66,3)),VALUE(RIGHT(I66,4)))</f>
        <v>196</v>
      </c>
    </row>
    <row r="67" spans="1:23" s="26" customFormat="1" ht="230.25" customHeight="1" x14ac:dyDescent="0.2">
      <c r="A67" s="16">
        <v>6</v>
      </c>
      <c r="B67" s="17" t="s">
        <v>97</v>
      </c>
      <c r="C67" s="17" t="s">
        <v>1550</v>
      </c>
      <c r="D67" s="17" t="s">
        <v>1549</v>
      </c>
      <c r="E67" s="18">
        <v>1</v>
      </c>
      <c r="F67" s="19" t="s">
        <v>626</v>
      </c>
      <c r="G67" s="20" t="s">
        <v>50</v>
      </c>
      <c r="H67" s="20" t="s">
        <v>50</v>
      </c>
      <c r="I67" s="21" t="s">
        <v>729</v>
      </c>
      <c r="J67" s="22" t="s">
        <v>238</v>
      </c>
      <c r="K67" s="22" t="s">
        <v>769</v>
      </c>
      <c r="L67" s="22" t="s">
        <v>216</v>
      </c>
      <c r="M67" s="22" t="s">
        <v>630</v>
      </c>
      <c r="N67" s="22" t="s">
        <v>618</v>
      </c>
      <c r="O67" s="23">
        <v>11940458410.52</v>
      </c>
      <c r="P67" s="23">
        <v>39639287148.610001</v>
      </c>
      <c r="Q67" s="23">
        <v>2129130987.99</v>
      </c>
      <c r="R67" s="23">
        <v>41908139143.190002</v>
      </c>
      <c r="S67" s="24" t="s">
        <v>1652</v>
      </c>
      <c r="T67" s="23">
        <v>11800737403.93</v>
      </c>
      <c r="U67" s="22" t="s">
        <v>219</v>
      </c>
      <c r="V67" s="20" t="s">
        <v>1653</v>
      </c>
      <c r="W67" s="25">
        <f>IF(OR(LEFT(I67)="7",LEFT(I67,1)="8"),VALUE(RIGHT(I67,3)),VALUE(RIGHT(I67,4)))</f>
        <v>362</v>
      </c>
    </row>
    <row r="68" spans="1:23" s="26" customFormat="1" ht="174.75" customHeight="1" x14ac:dyDescent="0.2">
      <c r="A68" s="16">
        <v>6</v>
      </c>
      <c r="B68" s="17" t="s">
        <v>97</v>
      </c>
      <c r="C68" s="17" t="s">
        <v>1550</v>
      </c>
      <c r="D68" s="17" t="s">
        <v>1549</v>
      </c>
      <c r="E68" s="18">
        <v>1</v>
      </c>
      <c r="F68" s="19" t="s">
        <v>626</v>
      </c>
      <c r="G68" s="20" t="s">
        <v>50</v>
      </c>
      <c r="H68" s="20" t="s">
        <v>50</v>
      </c>
      <c r="I68" s="21" t="s">
        <v>824</v>
      </c>
      <c r="J68" s="22" t="s">
        <v>825</v>
      </c>
      <c r="K68" s="22" t="s">
        <v>345</v>
      </c>
      <c r="L68" s="22" t="s">
        <v>216</v>
      </c>
      <c r="M68" s="22" t="s">
        <v>630</v>
      </c>
      <c r="N68" s="22" t="s">
        <v>319</v>
      </c>
      <c r="O68" s="23">
        <v>21035325045.25</v>
      </c>
      <c r="P68" s="23">
        <v>84400931.219999999</v>
      </c>
      <c r="Q68" s="23">
        <v>2383057091.6900001</v>
      </c>
      <c r="R68" s="23">
        <v>1458994795.79</v>
      </c>
      <c r="S68" s="24" t="s">
        <v>1311</v>
      </c>
      <c r="T68" s="23">
        <v>22043788272.369999</v>
      </c>
      <c r="U68" s="22" t="s">
        <v>219</v>
      </c>
      <c r="V68" s="20" t="s">
        <v>1078</v>
      </c>
      <c r="W68" s="25">
        <f>IF(OR(LEFT(I68)="7",LEFT(I68,1)="8"),VALUE(RIGHT(I68,3)),VALUE(RIGHT(I68,4)))</f>
        <v>1356</v>
      </c>
    </row>
    <row r="69" spans="1:23" s="26" customFormat="1" ht="215.25" customHeight="1" x14ac:dyDescent="0.2">
      <c r="A69" s="16">
        <v>6</v>
      </c>
      <c r="B69" s="17" t="s">
        <v>97</v>
      </c>
      <c r="C69" s="17" t="s">
        <v>1550</v>
      </c>
      <c r="D69" s="17" t="s">
        <v>1549</v>
      </c>
      <c r="E69" s="18">
        <v>1</v>
      </c>
      <c r="F69" s="19" t="s">
        <v>626</v>
      </c>
      <c r="G69" s="20" t="s">
        <v>50</v>
      </c>
      <c r="H69" s="20" t="s">
        <v>50</v>
      </c>
      <c r="I69" s="21" t="s">
        <v>986</v>
      </c>
      <c r="J69" s="22" t="s">
        <v>987</v>
      </c>
      <c r="K69" s="22" t="s">
        <v>988</v>
      </c>
      <c r="L69" s="22" t="s">
        <v>216</v>
      </c>
      <c r="M69" s="22" t="s">
        <v>630</v>
      </c>
      <c r="N69" s="22" t="s">
        <v>319</v>
      </c>
      <c r="O69" s="23">
        <v>628519541.53999996</v>
      </c>
      <c r="P69" s="23">
        <v>54675026.399999999</v>
      </c>
      <c r="Q69" s="23">
        <v>82526089.019999996</v>
      </c>
      <c r="R69" s="23">
        <v>68667997.459999993</v>
      </c>
      <c r="S69" s="24" t="s">
        <v>1312</v>
      </c>
      <c r="T69" s="23">
        <v>697052659.5</v>
      </c>
      <c r="U69" s="22" t="s">
        <v>219</v>
      </c>
      <c r="V69" s="20" t="s">
        <v>1156</v>
      </c>
      <c r="W69" s="25">
        <f>IF(OR(LEFT(I69)="7",LEFT(I69,1)="8"),VALUE(RIGHT(I69,3)),VALUE(RIGHT(I69,4)))</f>
        <v>1556</v>
      </c>
    </row>
    <row r="70" spans="1:23" s="26" customFormat="1" ht="216.75" customHeight="1" x14ac:dyDescent="0.2">
      <c r="A70" s="16">
        <v>6</v>
      </c>
      <c r="B70" s="17" t="s">
        <v>97</v>
      </c>
      <c r="C70" s="17" t="s">
        <v>1550</v>
      </c>
      <c r="D70" s="17" t="s">
        <v>1549</v>
      </c>
      <c r="E70" s="18">
        <v>1</v>
      </c>
      <c r="F70" s="19" t="s">
        <v>626</v>
      </c>
      <c r="G70" s="20" t="s">
        <v>50</v>
      </c>
      <c r="H70" s="20" t="s">
        <v>50</v>
      </c>
      <c r="I70" s="21" t="s">
        <v>1062</v>
      </c>
      <c r="J70" s="22" t="s">
        <v>1063</v>
      </c>
      <c r="K70" s="22" t="s">
        <v>1064</v>
      </c>
      <c r="L70" s="22" t="s">
        <v>216</v>
      </c>
      <c r="M70" s="22" t="s">
        <v>630</v>
      </c>
      <c r="N70" s="22" t="s">
        <v>218</v>
      </c>
      <c r="O70" s="23">
        <v>155049804.94</v>
      </c>
      <c r="P70" s="23">
        <v>0</v>
      </c>
      <c r="Q70" s="23">
        <v>12620349.699999999</v>
      </c>
      <c r="R70" s="23">
        <v>22396425.350000001</v>
      </c>
      <c r="S70" s="24" t="s">
        <v>1309</v>
      </c>
      <c r="T70" s="23">
        <v>145273729.28999999</v>
      </c>
      <c r="U70" s="22" t="s">
        <v>219</v>
      </c>
      <c r="V70" s="20" t="s">
        <v>1136</v>
      </c>
      <c r="W70" s="25">
        <f>IF(OR(LEFT(I70)="7",LEFT(I70,1)="8"),VALUE(RIGHT(I70,3)),VALUE(RIGHT(I70,4)))</f>
        <v>1571</v>
      </c>
    </row>
    <row r="71" spans="1:23" s="26" customFormat="1" ht="198.75" customHeight="1" x14ac:dyDescent="0.2">
      <c r="A71" s="16">
        <v>6</v>
      </c>
      <c r="B71" s="17" t="s">
        <v>97</v>
      </c>
      <c r="C71" s="17" t="s">
        <v>1550</v>
      </c>
      <c r="D71" s="17" t="s">
        <v>1549</v>
      </c>
      <c r="E71" s="18">
        <v>1</v>
      </c>
      <c r="F71" s="19" t="s">
        <v>790</v>
      </c>
      <c r="G71" s="20" t="s">
        <v>791</v>
      </c>
      <c r="H71" s="20" t="s">
        <v>791</v>
      </c>
      <c r="I71" s="21" t="s">
        <v>356</v>
      </c>
      <c r="J71" s="22" t="s">
        <v>357</v>
      </c>
      <c r="K71" s="22" t="s">
        <v>358</v>
      </c>
      <c r="L71" s="22" t="s">
        <v>216</v>
      </c>
      <c r="M71" s="22" t="s">
        <v>355</v>
      </c>
      <c r="N71" s="22" t="s">
        <v>319</v>
      </c>
      <c r="O71" s="23">
        <v>1338641315.27</v>
      </c>
      <c r="P71" s="23">
        <v>35426736</v>
      </c>
      <c r="Q71" s="23">
        <v>116509869.95999999</v>
      </c>
      <c r="R71" s="23">
        <v>61673700.280000001</v>
      </c>
      <c r="S71" s="24" t="s">
        <v>1313</v>
      </c>
      <c r="T71" s="23">
        <v>1428904220.95</v>
      </c>
      <c r="U71" s="22" t="s">
        <v>219</v>
      </c>
      <c r="V71" s="20" t="s">
        <v>924</v>
      </c>
      <c r="W71" s="25">
        <f>IF(OR(LEFT(I71)="7",LEFT(I71,1)="8"),VALUE(RIGHT(I71,3)),VALUE(RIGHT(I71,4)))</f>
        <v>1398</v>
      </c>
    </row>
    <row r="72" spans="1:23" s="26" customFormat="1" ht="249.75" customHeight="1" x14ac:dyDescent="0.2">
      <c r="A72" s="16">
        <v>6</v>
      </c>
      <c r="B72" s="17" t="s">
        <v>97</v>
      </c>
      <c r="C72" s="17" t="s">
        <v>1550</v>
      </c>
      <c r="D72" s="17" t="s">
        <v>1549</v>
      </c>
      <c r="E72" s="18">
        <v>1</v>
      </c>
      <c r="F72" s="19" t="s">
        <v>1012</v>
      </c>
      <c r="G72" s="20" t="s">
        <v>1013</v>
      </c>
      <c r="H72" s="20" t="s">
        <v>1013</v>
      </c>
      <c r="I72" s="21" t="s">
        <v>1014</v>
      </c>
      <c r="J72" s="22" t="s">
        <v>1015</v>
      </c>
      <c r="K72" s="22" t="s">
        <v>1016</v>
      </c>
      <c r="L72" s="22" t="s">
        <v>654</v>
      </c>
      <c r="M72" s="22" t="s">
        <v>749</v>
      </c>
      <c r="N72" s="22" t="s">
        <v>319</v>
      </c>
      <c r="O72" s="23">
        <v>16511111352</v>
      </c>
      <c r="P72" s="23">
        <v>0</v>
      </c>
      <c r="Q72" s="23">
        <v>1353629446.3599999</v>
      </c>
      <c r="R72" s="23">
        <v>18804722.809999999</v>
      </c>
      <c r="S72" s="24" t="s">
        <v>1314</v>
      </c>
      <c r="T72" s="23">
        <v>17845936075.549999</v>
      </c>
      <c r="U72" s="22" t="s">
        <v>631</v>
      </c>
      <c r="V72" s="20" t="s">
        <v>1495</v>
      </c>
      <c r="W72" s="25">
        <f>IF(OR(LEFT(I72)="7",LEFT(I72,1)="8"),VALUE(RIGHT(I72,3)),VALUE(RIGHT(I72,4)))</f>
        <v>1559</v>
      </c>
    </row>
    <row r="73" spans="1:23" s="26" customFormat="1" ht="174.75" customHeight="1" x14ac:dyDescent="0.2">
      <c r="A73" s="16">
        <v>6</v>
      </c>
      <c r="B73" s="17" t="s">
        <v>97</v>
      </c>
      <c r="C73" s="17" t="s">
        <v>1550</v>
      </c>
      <c r="D73" s="17" t="s">
        <v>1549</v>
      </c>
      <c r="E73" s="18">
        <v>1</v>
      </c>
      <c r="F73" s="19" t="s">
        <v>205</v>
      </c>
      <c r="G73" s="20" t="s">
        <v>642</v>
      </c>
      <c r="H73" s="20" t="s">
        <v>642</v>
      </c>
      <c r="I73" s="21" t="s">
        <v>808</v>
      </c>
      <c r="J73" s="22" t="s">
        <v>909</v>
      </c>
      <c r="K73" s="22" t="s">
        <v>910</v>
      </c>
      <c r="L73" s="22" t="s">
        <v>216</v>
      </c>
      <c r="M73" s="22" t="s">
        <v>217</v>
      </c>
      <c r="N73" s="22" t="s">
        <v>218</v>
      </c>
      <c r="O73" s="23">
        <v>3706213117.0500002</v>
      </c>
      <c r="P73" s="23">
        <v>-57215442</v>
      </c>
      <c r="Q73" s="23">
        <v>61964321.509999998</v>
      </c>
      <c r="R73" s="23">
        <v>6361476.8499999996</v>
      </c>
      <c r="S73" s="24" t="s">
        <v>1561</v>
      </c>
      <c r="T73" s="23">
        <v>3704600519.71</v>
      </c>
      <c r="U73" s="22" t="s">
        <v>219</v>
      </c>
      <c r="V73" s="20" t="s">
        <v>927</v>
      </c>
      <c r="W73" s="25">
        <f>IF(OR(LEFT(I73)="7",LEFT(I73,1)="8"),VALUE(RIGHT(I73,3)),VALUE(RIGHT(I73,4)))</f>
        <v>1346</v>
      </c>
    </row>
    <row r="74" spans="1:23" s="26" customFormat="1" ht="195" customHeight="1" x14ac:dyDescent="0.2">
      <c r="A74" s="16">
        <v>6</v>
      </c>
      <c r="B74" s="17" t="s">
        <v>97</v>
      </c>
      <c r="C74" s="17" t="s">
        <v>1550</v>
      </c>
      <c r="D74" s="17" t="s">
        <v>1549</v>
      </c>
      <c r="E74" s="18">
        <v>1</v>
      </c>
      <c r="F74" s="19" t="s">
        <v>205</v>
      </c>
      <c r="G74" s="20" t="s">
        <v>642</v>
      </c>
      <c r="H74" s="20" t="s">
        <v>642</v>
      </c>
      <c r="I74" s="21" t="s">
        <v>796</v>
      </c>
      <c r="J74" s="22" t="s">
        <v>797</v>
      </c>
      <c r="K74" s="22" t="s">
        <v>754</v>
      </c>
      <c r="L74" s="22" t="s">
        <v>216</v>
      </c>
      <c r="M74" s="22" t="s">
        <v>217</v>
      </c>
      <c r="N74" s="22" t="s">
        <v>623</v>
      </c>
      <c r="O74" s="23">
        <v>16368266174.98</v>
      </c>
      <c r="P74" s="23">
        <v>3874994790.27</v>
      </c>
      <c r="Q74" s="23">
        <v>1265514453.9000001</v>
      </c>
      <c r="R74" s="23">
        <v>2799223775.3899999</v>
      </c>
      <c r="S74" s="24" t="s">
        <v>1316</v>
      </c>
      <c r="T74" s="23">
        <v>18709551643.759998</v>
      </c>
      <c r="U74" s="22" t="s">
        <v>631</v>
      </c>
      <c r="V74" s="20" t="s">
        <v>925</v>
      </c>
      <c r="W74" s="25">
        <f>IF(OR(LEFT(I74)="7",LEFT(I74,1)="8"),VALUE(RIGHT(I74,3)),VALUE(RIGHT(I74,4)))</f>
        <v>582</v>
      </c>
    </row>
    <row r="75" spans="1:23" s="26" customFormat="1" ht="202.5" customHeight="1" x14ac:dyDescent="0.2">
      <c r="A75" s="16">
        <v>6</v>
      </c>
      <c r="B75" s="17" t="s">
        <v>97</v>
      </c>
      <c r="C75" s="17" t="s">
        <v>1550</v>
      </c>
      <c r="D75" s="17" t="s">
        <v>1549</v>
      </c>
      <c r="E75" s="18">
        <v>1</v>
      </c>
      <c r="F75" s="19" t="s">
        <v>205</v>
      </c>
      <c r="G75" s="20" t="s">
        <v>642</v>
      </c>
      <c r="H75" s="20" t="s">
        <v>642</v>
      </c>
      <c r="I75" s="21" t="s">
        <v>798</v>
      </c>
      <c r="J75" s="22" t="s">
        <v>799</v>
      </c>
      <c r="K75" s="22" t="s">
        <v>755</v>
      </c>
      <c r="L75" s="22" t="s">
        <v>216</v>
      </c>
      <c r="M75" s="22" t="s">
        <v>217</v>
      </c>
      <c r="N75" s="22" t="s">
        <v>218</v>
      </c>
      <c r="O75" s="23">
        <v>7741203.2000000002</v>
      </c>
      <c r="P75" s="23">
        <v>0</v>
      </c>
      <c r="Q75" s="23">
        <v>0</v>
      </c>
      <c r="R75" s="23">
        <v>0</v>
      </c>
      <c r="S75" s="24" t="s">
        <v>1496</v>
      </c>
      <c r="T75" s="23">
        <v>7741203.2000000002</v>
      </c>
      <c r="U75" s="22" t="s">
        <v>631</v>
      </c>
      <c r="V75" s="20" t="s">
        <v>1654</v>
      </c>
      <c r="W75" s="25">
        <f>IF(OR(LEFT(I75)="7",LEFT(I75,1)="8"),VALUE(RIGHT(I75,3)),VALUE(RIGHT(I75,4)))</f>
        <v>721</v>
      </c>
    </row>
    <row r="76" spans="1:23" s="26" customFormat="1" ht="187.5" customHeight="1" x14ac:dyDescent="0.2">
      <c r="A76" s="16">
        <v>6</v>
      </c>
      <c r="B76" s="17" t="s">
        <v>97</v>
      </c>
      <c r="C76" s="17" t="s">
        <v>1550</v>
      </c>
      <c r="D76" s="17" t="s">
        <v>1549</v>
      </c>
      <c r="E76" s="18">
        <v>1</v>
      </c>
      <c r="F76" s="19" t="s">
        <v>205</v>
      </c>
      <c r="G76" s="20" t="s">
        <v>642</v>
      </c>
      <c r="H76" s="20" t="s">
        <v>642</v>
      </c>
      <c r="I76" s="21" t="s">
        <v>153</v>
      </c>
      <c r="J76" s="22" t="s">
        <v>19</v>
      </c>
      <c r="K76" s="22" t="s">
        <v>154</v>
      </c>
      <c r="L76" s="22" t="s">
        <v>216</v>
      </c>
      <c r="M76" s="22" t="s">
        <v>217</v>
      </c>
      <c r="N76" s="22" t="s">
        <v>319</v>
      </c>
      <c r="O76" s="23">
        <v>14798255891.639999</v>
      </c>
      <c r="P76" s="23">
        <v>769750396</v>
      </c>
      <c r="Q76" s="23">
        <v>1887436993.1199999</v>
      </c>
      <c r="R76" s="23">
        <v>1174843514.4300001</v>
      </c>
      <c r="S76" s="24" t="s">
        <v>1655</v>
      </c>
      <c r="T76" s="23">
        <v>16280599766.33</v>
      </c>
      <c r="U76" s="22" t="s">
        <v>631</v>
      </c>
      <c r="V76" s="20" t="s">
        <v>1656</v>
      </c>
      <c r="W76" s="25">
        <f>IF(OR(LEFT(I76)="7",LEFT(I76,1)="8"),VALUE(RIGHT(I76,3)),VALUE(RIGHT(I76,4)))</f>
        <v>742</v>
      </c>
    </row>
    <row r="77" spans="1:23" s="26" customFormat="1" ht="191.25" customHeight="1" x14ac:dyDescent="0.2">
      <c r="A77" s="16">
        <v>6</v>
      </c>
      <c r="B77" s="17" t="s">
        <v>97</v>
      </c>
      <c r="C77" s="17" t="s">
        <v>1550</v>
      </c>
      <c r="D77" s="17" t="s">
        <v>1549</v>
      </c>
      <c r="E77" s="18">
        <v>1</v>
      </c>
      <c r="F77" s="19" t="s">
        <v>205</v>
      </c>
      <c r="G77" s="20" t="s">
        <v>642</v>
      </c>
      <c r="H77" s="20" t="s">
        <v>642</v>
      </c>
      <c r="I77" s="21" t="s">
        <v>807</v>
      </c>
      <c r="J77" s="22" t="s">
        <v>989</v>
      </c>
      <c r="K77" s="22" t="s">
        <v>990</v>
      </c>
      <c r="L77" s="22" t="s">
        <v>216</v>
      </c>
      <c r="M77" s="22" t="s">
        <v>217</v>
      </c>
      <c r="N77" s="22" t="s">
        <v>623</v>
      </c>
      <c r="O77" s="23">
        <v>13932304394.74</v>
      </c>
      <c r="P77" s="23">
        <v>1473314594.79</v>
      </c>
      <c r="Q77" s="23">
        <v>642948154.34000003</v>
      </c>
      <c r="R77" s="23">
        <v>4813016898.5299997</v>
      </c>
      <c r="S77" s="24" t="s">
        <v>1560</v>
      </c>
      <c r="T77" s="23">
        <v>11235550245.34</v>
      </c>
      <c r="U77" s="22" t="s">
        <v>631</v>
      </c>
      <c r="V77" s="20" t="s">
        <v>926</v>
      </c>
      <c r="W77" s="25">
        <f>IF(OR(LEFT(I77)="7",LEFT(I77,1)="8"),VALUE(RIGHT(I77,3)),VALUE(RIGHT(I77,4)))</f>
        <v>1336</v>
      </c>
    </row>
    <row r="78" spans="1:23" s="26" customFormat="1" ht="153.75" customHeight="1" x14ac:dyDescent="0.2">
      <c r="A78" s="16">
        <v>6</v>
      </c>
      <c r="B78" s="17" t="s">
        <v>97</v>
      </c>
      <c r="C78" s="17" t="s">
        <v>1550</v>
      </c>
      <c r="D78" s="17" t="s">
        <v>1549</v>
      </c>
      <c r="E78" s="18">
        <v>1</v>
      </c>
      <c r="F78" s="19" t="s">
        <v>205</v>
      </c>
      <c r="G78" s="20" t="s">
        <v>642</v>
      </c>
      <c r="H78" s="20" t="s">
        <v>642</v>
      </c>
      <c r="I78" s="21" t="s">
        <v>809</v>
      </c>
      <c r="J78" s="22" t="s">
        <v>1137</v>
      </c>
      <c r="K78" s="22" t="s">
        <v>106</v>
      </c>
      <c r="L78" s="22" t="s">
        <v>216</v>
      </c>
      <c r="M78" s="22" t="s">
        <v>217</v>
      </c>
      <c r="N78" s="22" t="s">
        <v>218</v>
      </c>
      <c r="O78" s="23">
        <v>10700134.98</v>
      </c>
      <c r="P78" s="23">
        <v>5000014</v>
      </c>
      <c r="Q78" s="23">
        <v>775898.66</v>
      </c>
      <c r="R78" s="23">
        <v>5359406.47</v>
      </c>
      <c r="S78" s="24" t="s">
        <v>1657</v>
      </c>
      <c r="T78" s="23">
        <v>11116641.17</v>
      </c>
      <c r="U78" s="22" t="s">
        <v>631</v>
      </c>
      <c r="V78" s="20" t="s">
        <v>1658</v>
      </c>
      <c r="W78" s="25">
        <f>IF(OR(LEFT(I78)="7",LEFT(I78,1)="8"),VALUE(RIGHT(I78,3)),VALUE(RIGHT(I78,4)))</f>
        <v>1397</v>
      </c>
    </row>
    <row r="79" spans="1:23" s="26" customFormat="1" ht="182.25" customHeight="1" x14ac:dyDescent="0.2">
      <c r="A79" s="16">
        <v>6</v>
      </c>
      <c r="B79" s="17" t="s">
        <v>97</v>
      </c>
      <c r="C79" s="17" t="s">
        <v>1550</v>
      </c>
      <c r="D79" s="17" t="s">
        <v>1549</v>
      </c>
      <c r="E79" s="18">
        <v>1</v>
      </c>
      <c r="F79" s="19" t="s">
        <v>205</v>
      </c>
      <c r="G79" s="20" t="s">
        <v>642</v>
      </c>
      <c r="H79" s="20" t="s">
        <v>642</v>
      </c>
      <c r="I79" s="21" t="s">
        <v>447</v>
      </c>
      <c r="J79" s="22" t="s">
        <v>178</v>
      </c>
      <c r="K79" s="22" t="s">
        <v>107</v>
      </c>
      <c r="L79" s="22" t="s">
        <v>216</v>
      </c>
      <c r="M79" s="22" t="s">
        <v>217</v>
      </c>
      <c r="N79" s="22" t="s">
        <v>319</v>
      </c>
      <c r="O79" s="23">
        <v>407366302.41000003</v>
      </c>
      <c r="P79" s="23">
        <v>27553678.809999999</v>
      </c>
      <c r="Q79" s="23">
        <v>40151442.490000002</v>
      </c>
      <c r="R79" s="23">
        <v>136748160.58000001</v>
      </c>
      <c r="S79" s="24" t="s">
        <v>1659</v>
      </c>
      <c r="T79" s="23">
        <v>338323263.13</v>
      </c>
      <c r="U79" s="22" t="s">
        <v>631</v>
      </c>
      <c r="V79" s="20" t="s">
        <v>1660</v>
      </c>
      <c r="W79" s="25">
        <f>IF(OR(LEFT(I79)="7",LEFT(I79,1)="8"),VALUE(RIGHT(I79,3)),VALUE(RIGHT(I79,4)))</f>
        <v>1462</v>
      </c>
    </row>
    <row r="80" spans="1:23" s="26" customFormat="1" ht="194.25" customHeight="1" x14ac:dyDescent="0.2">
      <c r="A80" s="16">
        <v>6</v>
      </c>
      <c r="B80" s="17" t="s">
        <v>97</v>
      </c>
      <c r="C80" s="17" t="s">
        <v>1550</v>
      </c>
      <c r="D80" s="17" t="s">
        <v>1549</v>
      </c>
      <c r="E80" s="18">
        <v>1</v>
      </c>
      <c r="F80" s="19" t="s">
        <v>205</v>
      </c>
      <c r="G80" s="20" t="s">
        <v>642</v>
      </c>
      <c r="H80" s="20" t="s">
        <v>642</v>
      </c>
      <c r="I80" s="21" t="s">
        <v>192</v>
      </c>
      <c r="J80" s="22" t="s">
        <v>193</v>
      </c>
      <c r="K80" s="22" t="s">
        <v>194</v>
      </c>
      <c r="L80" s="22" t="s">
        <v>216</v>
      </c>
      <c r="M80" s="22" t="s">
        <v>217</v>
      </c>
      <c r="N80" s="22" t="s">
        <v>739</v>
      </c>
      <c r="O80" s="23">
        <v>3302085295.3400002</v>
      </c>
      <c r="P80" s="23">
        <v>128842206.95</v>
      </c>
      <c r="Q80" s="23">
        <v>357776168.42000002</v>
      </c>
      <c r="R80" s="23">
        <v>304326032.81999999</v>
      </c>
      <c r="S80" s="24" t="s">
        <v>1661</v>
      </c>
      <c r="T80" s="23">
        <v>3484377637.8899999</v>
      </c>
      <c r="U80" s="22" t="s">
        <v>631</v>
      </c>
      <c r="V80" s="20" t="s">
        <v>1662</v>
      </c>
      <c r="W80" s="25">
        <f>IF(OR(LEFT(I80)="7",LEFT(I80,1)="8"),VALUE(RIGHT(I80,3)),VALUE(RIGHT(I80,4)))</f>
        <v>1508</v>
      </c>
    </row>
    <row r="81" spans="1:23" s="26" customFormat="1" ht="236.25" customHeight="1" x14ac:dyDescent="0.2">
      <c r="A81" s="16">
        <v>6</v>
      </c>
      <c r="B81" s="17" t="s">
        <v>97</v>
      </c>
      <c r="C81" s="17" t="s">
        <v>1550</v>
      </c>
      <c r="D81" s="17" t="s">
        <v>1549</v>
      </c>
      <c r="E81" s="18">
        <v>1</v>
      </c>
      <c r="F81" s="19" t="s">
        <v>205</v>
      </c>
      <c r="G81" s="20" t="s">
        <v>642</v>
      </c>
      <c r="H81" s="20" t="s">
        <v>642</v>
      </c>
      <c r="I81" s="21" t="s">
        <v>757</v>
      </c>
      <c r="J81" s="22" t="s">
        <v>1273</v>
      </c>
      <c r="K81" s="22" t="s">
        <v>1274</v>
      </c>
      <c r="L81" s="22" t="s">
        <v>216</v>
      </c>
      <c r="M81" s="22" t="s">
        <v>217</v>
      </c>
      <c r="N81" s="22" t="s">
        <v>218</v>
      </c>
      <c r="O81" s="23">
        <v>175862520.31999999</v>
      </c>
      <c r="P81" s="23">
        <v>9161424.3900000006</v>
      </c>
      <c r="Q81" s="23">
        <v>2606552.94</v>
      </c>
      <c r="R81" s="23">
        <v>104018252.48999999</v>
      </c>
      <c r="S81" s="24" t="s">
        <v>1474</v>
      </c>
      <c r="T81" s="23">
        <v>83612245.159999996</v>
      </c>
      <c r="U81" s="22" t="s">
        <v>631</v>
      </c>
      <c r="V81" s="20" t="s">
        <v>1093</v>
      </c>
      <c r="W81" s="25">
        <f>IF(OR(LEFT(I81)="7",LEFT(I81,1)="8"),VALUE(RIGHT(I81,3)),VALUE(RIGHT(I81,4)))</f>
        <v>1516</v>
      </c>
    </row>
    <row r="82" spans="1:23" s="26" customFormat="1" ht="189" customHeight="1" x14ac:dyDescent="0.2">
      <c r="A82" s="16">
        <v>6</v>
      </c>
      <c r="B82" s="17" t="s">
        <v>97</v>
      </c>
      <c r="C82" s="17" t="s">
        <v>1550</v>
      </c>
      <c r="D82" s="17" t="s">
        <v>1549</v>
      </c>
      <c r="E82" s="18">
        <v>1</v>
      </c>
      <c r="F82" s="19" t="s">
        <v>205</v>
      </c>
      <c r="G82" s="20" t="s">
        <v>642</v>
      </c>
      <c r="H82" s="20" t="s">
        <v>642</v>
      </c>
      <c r="I82" s="21" t="s">
        <v>1079</v>
      </c>
      <c r="J82" s="22" t="s">
        <v>1080</v>
      </c>
      <c r="K82" s="22" t="s">
        <v>1081</v>
      </c>
      <c r="L82" s="22" t="s">
        <v>216</v>
      </c>
      <c r="M82" s="22" t="s">
        <v>217</v>
      </c>
      <c r="N82" s="22" t="s">
        <v>218</v>
      </c>
      <c r="O82" s="23">
        <v>17055377.370000001</v>
      </c>
      <c r="P82" s="23">
        <v>2494516.9300000002</v>
      </c>
      <c r="Q82" s="23">
        <v>786470.09</v>
      </c>
      <c r="R82" s="23">
        <v>1294427.3400000001</v>
      </c>
      <c r="S82" s="24" t="s">
        <v>1315</v>
      </c>
      <c r="T82" s="23">
        <v>16847660.16</v>
      </c>
      <c r="U82" s="22" t="s">
        <v>631</v>
      </c>
      <c r="V82" s="20" t="s">
        <v>1201</v>
      </c>
      <c r="W82" s="25">
        <f>IF(OR(LEFT(I82)="7",LEFT(I82,1)="8"),VALUE(RIGHT(I82,3)),VALUE(RIGHT(I82,4)))</f>
        <v>1572</v>
      </c>
    </row>
    <row r="83" spans="1:23" s="26" customFormat="1" ht="206.25" customHeight="1" x14ac:dyDescent="0.2">
      <c r="A83" s="16">
        <v>6</v>
      </c>
      <c r="B83" s="17" t="s">
        <v>97</v>
      </c>
      <c r="C83" s="17" t="s">
        <v>1550</v>
      </c>
      <c r="D83" s="17" t="s">
        <v>1549</v>
      </c>
      <c r="E83" s="18">
        <v>1</v>
      </c>
      <c r="F83" s="19" t="s">
        <v>205</v>
      </c>
      <c r="G83" s="20" t="s">
        <v>642</v>
      </c>
      <c r="H83" s="20" t="s">
        <v>642</v>
      </c>
      <c r="I83" s="21" t="s">
        <v>1423</v>
      </c>
      <c r="J83" s="22" t="s">
        <v>1424</v>
      </c>
      <c r="K83" s="22" t="s">
        <v>1425</v>
      </c>
      <c r="L83" s="22" t="s">
        <v>216</v>
      </c>
      <c r="M83" s="22" t="s">
        <v>217</v>
      </c>
      <c r="N83" s="22" t="s">
        <v>623</v>
      </c>
      <c r="O83" s="23">
        <v>24000145.969999999</v>
      </c>
      <c r="P83" s="23">
        <v>0</v>
      </c>
      <c r="Q83" s="23">
        <v>2056016.52</v>
      </c>
      <c r="R83" s="23">
        <v>68594.28</v>
      </c>
      <c r="S83" s="24" t="s">
        <v>1663</v>
      </c>
      <c r="T83" s="23">
        <v>25987568.210000001</v>
      </c>
      <c r="U83" s="22" t="s">
        <v>631</v>
      </c>
      <c r="V83" s="20" t="s">
        <v>1475</v>
      </c>
      <c r="W83" s="25">
        <f>IF(OR(LEFT(I83)="7",LEFT(I83,1)="8"),VALUE(RIGHT(I83,3)),VALUE(RIGHT(I83,4)))</f>
        <v>1606</v>
      </c>
    </row>
    <row r="84" spans="1:23" s="26" customFormat="1" ht="176.25" customHeight="1" x14ac:dyDescent="0.2">
      <c r="A84" s="16">
        <v>6</v>
      </c>
      <c r="B84" s="17" t="s">
        <v>97</v>
      </c>
      <c r="C84" s="17" t="s">
        <v>1550</v>
      </c>
      <c r="D84" s="17" t="s">
        <v>1549</v>
      </c>
      <c r="E84" s="18">
        <v>1</v>
      </c>
      <c r="F84" s="19" t="s">
        <v>811</v>
      </c>
      <c r="G84" s="20" t="s">
        <v>812</v>
      </c>
      <c r="H84" s="20" t="s">
        <v>812</v>
      </c>
      <c r="I84" s="21" t="s">
        <v>813</v>
      </c>
      <c r="J84" s="22" t="s">
        <v>128</v>
      </c>
      <c r="K84" s="22" t="s">
        <v>831</v>
      </c>
      <c r="L84" s="22" t="s">
        <v>216</v>
      </c>
      <c r="M84" s="22" t="s">
        <v>613</v>
      </c>
      <c r="N84" s="22" t="s">
        <v>319</v>
      </c>
      <c r="O84" s="23">
        <v>885732596.39999998</v>
      </c>
      <c r="P84" s="23">
        <v>4474498.33</v>
      </c>
      <c r="Q84" s="23">
        <v>69258447.459999993</v>
      </c>
      <c r="R84" s="23">
        <v>76677555.890000001</v>
      </c>
      <c r="S84" s="24" t="s">
        <v>1664</v>
      </c>
      <c r="T84" s="23">
        <v>882787986.29999995</v>
      </c>
      <c r="U84" s="22" t="s">
        <v>219</v>
      </c>
      <c r="V84" s="20" t="s">
        <v>1562</v>
      </c>
      <c r="W84" s="25">
        <f>IF(OR(LEFT(I84)="7",LEFT(I84,1)="8"),VALUE(RIGHT(I84,3)),VALUE(RIGHT(I84,4)))</f>
        <v>1320</v>
      </c>
    </row>
    <row r="85" spans="1:23" s="26" customFormat="1" ht="183.75" customHeight="1" x14ac:dyDescent="0.2">
      <c r="A85" s="16">
        <v>6</v>
      </c>
      <c r="B85" s="17" t="s">
        <v>97</v>
      </c>
      <c r="C85" s="17" t="s">
        <v>1550</v>
      </c>
      <c r="D85" s="17" t="s">
        <v>1549</v>
      </c>
      <c r="E85" s="18">
        <v>1</v>
      </c>
      <c r="F85" s="19" t="s">
        <v>811</v>
      </c>
      <c r="G85" s="20" t="s">
        <v>812</v>
      </c>
      <c r="H85" s="20" t="s">
        <v>812</v>
      </c>
      <c r="I85" s="21" t="s">
        <v>814</v>
      </c>
      <c r="J85" s="22" t="s">
        <v>181</v>
      </c>
      <c r="K85" s="22" t="s">
        <v>832</v>
      </c>
      <c r="L85" s="22" t="s">
        <v>216</v>
      </c>
      <c r="M85" s="22" t="s">
        <v>613</v>
      </c>
      <c r="N85" s="22" t="s">
        <v>739</v>
      </c>
      <c r="O85" s="23">
        <v>7120696.0099999998</v>
      </c>
      <c r="P85" s="23">
        <v>0</v>
      </c>
      <c r="Q85" s="23">
        <v>497938.38</v>
      </c>
      <c r="R85" s="23">
        <v>4885630.71</v>
      </c>
      <c r="S85" s="24" t="s">
        <v>1317</v>
      </c>
      <c r="T85" s="23">
        <v>2733003.68</v>
      </c>
      <c r="U85" s="22" t="s">
        <v>219</v>
      </c>
      <c r="V85" s="20" t="s">
        <v>1497</v>
      </c>
      <c r="W85" s="25">
        <f>IF(OR(LEFT(I85)="7",LEFT(I85,1)="8"),VALUE(RIGHT(I85,3)),VALUE(RIGHT(I85,4)))</f>
        <v>1321</v>
      </c>
    </row>
    <row r="86" spans="1:23" s="26" customFormat="1" ht="186" customHeight="1" x14ac:dyDescent="0.2">
      <c r="A86" s="16">
        <v>6</v>
      </c>
      <c r="B86" s="17" t="s">
        <v>97</v>
      </c>
      <c r="C86" s="17" t="s">
        <v>1550</v>
      </c>
      <c r="D86" s="17" t="s">
        <v>1549</v>
      </c>
      <c r="E86" s="18">
        <v>1</v>
      </c>
      <c r="F86" s="19" t="s">
        <v>373</v>
      </c>
      <c r="G86" s="20" t="s">
        <v>374</v>
      </c>
      <c r="H86" s="20" t="s">
        <v>374</v>
      </c>
      <c r="I86" s="21" t="s">
        <v>549</v>
      </c>
      <c r="J86" s="22" t="s">
        <v>14</v>
      </c>
      <c r="K86" s="22" t="s">
        <v>454</v>
      </c>
      <c r="L86" s="22" t="s">
        <v>216</v>
      </c>
      <c r="M86" s="22" t="s">
        <v>217</v>
      </c>
      <c r="N86" s="22" t="s">
        <v>218</v>
      </c>
      <c r="O86" s="23">
        <v>518095948.93000001</v>
      </c>
      <c r="P86" s="23">
        <v>90473.42</v>
      </c>
      <c r="Q86" s="23">
        <v>44089346.060000002</v>
      </c>
      <c r="R86" s="23">
        <v>391524.67</v>
      </c>
      <c r="S86" s="24" t="s">
        <v>1665</v>
      </c>
      <c r="T86" s="23">
        <v>561884243.74000001</v>
      </c>
      <c r="U86" s="22" t="s">
        <v>219</v>
      </c>
      <c r="V86" s="20" t="s">
        <v>1666</v>
      </c>
      <c r="W86" s="25">
        <f>IF(OR(LEFT(I86)="7",LEFT(I86,1)="8"),VALUE(RIGHT(I86,3)),VALUE(RIGHT(I86,4)))</f>
        <v>1129</v>
      </c>
    </row>
    <row r="87" spans="1:23" s="26" customFormat="1" ht="408.75" customHeight="1" x14ac:dyDescent="0.2">
      <c r="A87" s="16">
        <v>6</v>
      </c>
      <c r="B87" s="17" t="s">
        <v>97</v>
      </c>
      <c r="C87" s="17" t="s">
        <v>1550</v>
      </c>
      <c r="D87" s="17" t="s">
        <v>1549</v>
      </c>
      <c r="E87" s="18">
        <v>1</v>
      </c>
      <c r="F87" s="19" t="s">
        <v>373</v>
      </c>
      <c r="G87" s="20" t="s">
        <v>1563</v>
      </c>
      <c r="H87" s="20" t="s">
        <v>536</v>
      </c>
      <c r="I87" s="21" t="s">
        <v>47</v>
      </c>
      <c r="J87" s="22" t="s">
        <v>915</v>
      </c>
      <c r="K87" s="22" t="s">
        <v>916</v>
      </c>
      <c r="L87" s="22" t="s">
        <v>216</v>
      </c>
      <c r="M87" s="22" t="s">
        <v>540</v>
      </c>
      <c r="N87" s="22" t="s">
        <v>218</v>
      </c>
      <c r="O87" s="23">
        <v>3231662.23</v>
      </c>
      <c r="P87" s="23">
        <v>0</v>
      </c>
      <c r="Q87" s="23">
        <v>130941.51</v>
      </c>
      <c r="R87" s="23">
        <v>430619.55</v>
      </c>
      <c r="S87" s="24" t="s">
        <v>1399</v>
      </c>
      <c r="T87" s="23">
        <v>2931984.19</v>
      </c>
      <c r="U87" s="22" t="s">
        <v>219</v>
      </c>
      <c r="V87" s="20" t="s">
        <v>1667</v>
      </c>
      <c r="W87" s="25">
        <f>IF(OR(LEFT(I87)="7",LEFT(I87,1)="8"),VALUE(RIGHT(I87,3)),VALUE(RIGHT(I87,4)))</f>
        <v>1324</v>
      </c>
    </row>
    <row r="88" spans="1:23" s="26" customFormat="1" ht="180" customHeight="1" x14ac:dyDescent="0.2">
      <c r="A88" s="16">
        <v>6</v>
      </c>
      <c r="B88" s="17" t="s">
        <v>97</v>
      </c>
      <c r="C88" s="17" t="s">
        <v>1550</v>
      </c>
      <c r="D88" s="17" t="s">
        <v>1549</v>
      </c>
      <c r="E88" s="18">
        <v>1</v>
      </c>
      <c r="F88" s="19" t="s">
        <v>373</v>
      </c>
      <c r="G88" s="20" t="s">
        <v>374</v>
      </c>
      <c r="H88" s="20" t="s">
        <v>374</v>
      </c>
      <c r="I88" s="21" t="s">
        <v>552</v>
      </c>
      <c r="J88" s="22" t="s">
        <v>79</v>
      </c>
      <c r="K88" s="22" t="s">
        <v>335</v>
      </c>
      <c r="L88" s="22" t="s">
        <v>654</v>
      </c>
      <c r="M88" s="22" t="s">
        <v>800</v>
      </c>
      <c r="N88" s="22" t="s">
        <v>319</v>
      </c>
      <c r="O88" s="23">
        <v>61488093.390000001</v>
      </c>
      <c r="P88" s="23">
        <v>10064482.869999999</v>
      </c>
      <c r="Q88" s="23">
        <v>2435372.54</v>
      </c>
      <c r="R88" s="23">
        <v>11335841.4</v>
      </c>
      <c r="S88" s="24" t="s">
        <v>1498</v>
      </c>
      <c r="T88" s="23">
        <v>62652107.399999999</v>
      </c>
      <c r="U88" s="22" t="s">
        <v>219</v>
      </c>
      <c r="V88" s="20" t="s">
        <v>1668</v>
      </c>
      <c r="W88" s="25">
        <f>IF(OR(LEFT(I88)="7",LEFT(I88,1)="8"),VALUE(RIGHT(I88,3)),VALUE(RIGHT(I88,4)))</f>
        <v>1446</v>
      </c>
    </row>
    <row r="89" spans="1:23" s="26" customFormat="1" ht="216" customHeight="1" x14ac:dyDescent="0.2">
      <c r="A89" s="16">
        <v>6</v>
      </c>
      <c r="B89" s="17" t="s">
        <v>97</v>
      </c>
      <c r="C89" s="17" t="s">
        <v>1550</v>
      </c>
      <c r="D89" s="17" t="s">
        <v>1549</v>
      </c>
      <c r="E89" s="18">
        <v>1</v>
      </c>
      <c r="F89" s="19" t="s">
        <v>373</v>
      </c>
      <c r="G89" s="20" t="s">
        <v>374</v>
      </c>
      <c r="H89" s="20" t="s">
        <v>374</v>
      </c>
      <c r="I89" s="21" t="s">
        <v>553</v>
      </c>
      <c r="J89" s="22" t="s">
        <v>182</v>
      </c>
      <c r="K89" s="22" t="s">
        <v>336</v>
      </c>
      <c r="L89" s="22" t="s">
        <v>654</v>
      </c>
      <c r="M89" s="22" t="s">
        <v>800</v>
      </c>
      <c r="N89" s="22" t="s">
        <v>319</v>
      </c>
      <c r="O89" s="23">
        <v>56103983.899999999</v>
      </c>
      <c r="P89" s="23">
        <v>-205249.3</v>
      </c>
      <c r="Q89" s="23">
        <v>4284917.63</v>
      </c>
      <c r="R89" s="23">
        <v>17454129.52</v>
      </c>
      <c r="S89" s="24" t="s">
        <v>1499</v>
      </c>
      <c r="T89" s="23">
        <v>42729522.710000001</v>
      </c>
      <c r="U89" s="22" t="s">
        <v>219</v>
      </c>
      <c r="V89" s="20" t="s">
        <v>1476</v>
      </c>
      <c r="W89" s="25">
        <f>IF(OR(LEFT(I89)="7",LEFT(I89,1)="8"),VALUE(RIGHT(I89,3)),VALUE(RIGHT(I89,4)))</f>
        <v>1449</v>
      </c>
    </row>
    <row r="90" spans="1:23" s="26" customFormat="1" ht="195" customHeight="1" x14ac:dyDescent="0.2">
      <c r="A90" s="16">
        <v>6</v>
      </c>
      <c r="B90" s="17" t="s">
        <v>97</v>
      </c>
      <c r="C90" s="17" t="s">
        <v>1550</v>
      </c>
      <c r="D90" s="17" t="s">
        <v>1549</v>
      </c>
      <c r="E90" s="18">
        <v>1</v>
      </c>
      <c r="F90" s="19" t="s">
        <v>373</v>
      </c>
      <c r="G90" s="20" t="s">
        <v>374</v>
      </c>
      <c r="H90" s="20" t="s">
        <v>642</v>
      </c>
      <c r="I90" s="21" t="s">
        <v>554</v>
      </c>
      <c r="J90" s="22" t="s">
        <v>555</v>
      </c>
      <c r="K90" s="22" t="s">
        <v>456</v>
      </c>
      <c r="L90" s="22" t="s">
        <v>654</v>
      </c>
      <c r="M90" s="22" t="s">
        <v>337</v>
      </c>
      <c r="N90" s="22" t="s">
        <v>319</v>
      </c>
      <c r="O90" s="23">
        <v>220811100.88</v>
      </c>
      <c r="P90" s="23">
        <v>55751.74</v>
      </c>
      <c r="Q90" s="23">
        <v>17367406.16</v>
      </c>
      <c r="R90" s="23">
        <v>49202611.079999998</v>
      </c>
      <c r="S90" s="24" t="s">
        <v>1669</v>
      </c>
      <c r="T90" s="23">
        <v>189031647.69999999</v>
      </c>
      <c r="U90" s="22" t="s">
        <v>219</v>
      </c>
      <c r="V90" s="20" t="s">
        <v>1241</v>
      </c>
      <c r="W90" s="25">
        <f>IF(OR(LEFT(I90)="7",LEFT(I90,1)="8"),VALUE(RIGHT(I90,3)),VALUE(RIGHT(I90,4)))</f>
        <v>1450</v>
      </c>
    </row>
    <row r="91" spans="1:23" s="26" customFormat="1" ht="306.75" customHeight="1" x14ac:dyDescent="0.2">
      <c r="A91" s="16">
        <v>6</v>
      </c>
      <c r="B91" s="17" t="s">
        <v>97</v>
      </c>
      <c r="C91" s="17" t="s">
        <v>1550</v>
      </c>
      <c r="D91" s="17" t="s">
        <v>1549</v>
      </c>
      <c r="E91" s="18">
        <v>1</v>
      </c>
      <c r="F91" s="19" t="s">
        <v>373</v>
      </c>
      <c r="G91" s="20" t="s">
        <v>374</v>
      </c>
      <c r="H91" s="20" t="s">
        <v>374</v>
      </c>
      <c r="I91" s="21" t="s">
        <v>550</v>
      </c>
      <c r="J91" s="22" t="s">
        <v>551</v>
      </c>
      <c r="K91" s="22" t="s">
        <v>455</v>
      </c>
      <c r="L91" s="22" t="s">
        <v>216</v>
      </c>
      <c r="M91" s="22" t="s">
        <v>217</v>
      </c>
      <c r="N91" s="22" t="s">
        <v>319</v>
      </c>
      <c r="O91" s="23">
        <v>10659402114</v>
      </c>
      <c r="P91" s="23">
        <v>238956607</v>
      </c>
      <c r="Q91" s="23">
        <v>482636819</v>
      </c>
      <c r="R91" s="23">
        <v>2919100153</v>
      </c>
      <c r="S91" s="24" t="s">
        <v>1670</v>
      </c>
      <c r="T91" s="23">
        <v>8461895387</v>
      </c>
      <c r="U91" s="22" t="s">
        <v>631</v>
      </c>
      <c r="V91" s="20" t="s">
        <v>1671</v>
      </c>
      <c r="W91" s="25">
        <f>IF(OR(LEFT(I91)="7",LEFT(I91,1)="8"),VALUE(RIGHT(I91,3)),VALUE(RIGHT(I91,4)))</f>
        <v>1339</v>
      </c>
    </row>
    <row r="92" spans="1:23" s="46" customFormat="1" ht="12.75" outlineLevel="2" x14ac:dyDescent="0.2">
      <c r="A92" s="44"/>
      <c r="B92" s="56" t="s">
        <v>253</v>
      </c>
      <c r="C92" s="57"/>
      <c r="D92" s="57"/>
      <c r="E92" s="40">
        <f>SUBTOTAL(9,E93)</f>
        <v>1</v>
      </c>
      <c r="F92" s="41"/>
      <c r="G92" s="41"/>
      <c r="H92" s="41"/>
      <c r="I92" s="42"/>
      <c r="J92" s="41"/>
      <c r="K92" s="41"/>
      <c r="L92" s="41"/>
      <c r="M92" s="41"/>
      <c r="N92" s="41"/>
      <c r="O92" s="43"/>
      <c r="P92" s="43"/>
      <c r="Q92" s="43"/>
      <c r="R92" s="43"/>
      <c r="S92" s="41"/>
      <c r="T92" s="43"/>
      <c r="U92" s="41"/>
      <c r="V92" s="50"/>
      <c r="W92" s="54"/>
    </row>
    <row r="93" spans="1:23" s="26" customFormat="1" ht="132.75" customHeight="1" x14ac:dyDescent="0.2">
      <c r="A93" s="16">
        <v>6</v>
      </c>
      <c r="B93" s="17" t="s">
        <v>97</v>
      </c>
      <c r="C93" s="17" t="s">
        <v>1550</v>
      </c>
      <c r="D93" s="17" t="s">
        <v>1564</v>
      </c>
      <c r="E93" s="18">
        <v>1</v>
      </c>
      <c r="F93" s="19" t="s">
        <v>626</v>
      </c>
      <c r="G93" s="20" t="s">
        <v>50</v>
      </c>
      <c r="H93" s="20" t="s">
        <v>57</v>
      </c>
      <c r="I93" s="21" t="s">
        <v>51</v>
      </c>
      <c r="J93" s="22" t="s">
        <v>52</v>
      </c>
      <c r="K93" s="22" t="s">
        <v>8</v>
      </c>
      <c r="L93" s="22" t="s">
        <v>216</v>
      </c>
      <c r="M93" s="22" t="s">
        <v>630</v>
      </c>
      <c r="N93" s="22" t="s">
        <v>218</v>
      </c>
      <c r="O93" s="23">
        <v>0</v>
      </c>
      <c r="P93" s="23">
        <v>0</v>
      </c>
      <c r="Q93" s="23">
        <v>0</v>
      </c>
      <c r="R93" s="23">
        <v>0</v>
      </c>
      <c r="S93" s="24" t="s">
        <v>1318</v>
      </c>
      <c r="T93" s="23">
        <v>0</v>
      </c>
      <c r="U93" s="22" t="s">
        <v>219</v>
      </c>
      <c r="V93" s="20" t="s">
        <v>928</v>
      </c>
      <c r="W93" s="25">
        <f>IF(OR(LEFT(I93)="7",LEFT(I93,1)="8"),VALUE(RIGHT(I93,3)),VALUE(RIGHT(I93,4)))</f>
        <v>55</v>
      </c>
    </row>
    <row r="94" spans="1:23" s="46" customFormat="1" ht="12.75" outlineLevel="2" x14ac:dyDescent="0.2">
      <c r="A94" s="44"/>
      <c r="B94" s="56" t="s">
        <v>255</v>
      </c>
      <c r="C94" s="57"/>
      <c r="D94" s="57"/>
      <c r="E94" s="40">
        <f>SUBTOTAL(9,E95:E108)</f>
        <v>13</v>
      </c>
      <c r="F94" s="41"/>
      <c r="G94" s="41"/>
      <c r="H94" s="41"/>
      <c r="I94" s="42"/>
      <c r="J94" s="41"/>
      <c r="K94" s="41"/>
      <c r="L94" s="41"/>
      <c r="M94" s="41"/>
      <c r="N94" s="41"/>
      <c r="O94" s="43"/>
      <c r="P94" s="43"/>
      <c r="Q94" s="43"/>
      <c r="R94" s="43"/>
      <c r="S94" s="41"/>
      <c r="T94" s="43"/>
      <c r="U94" s="41"/>
      <c r="V94" s="50"/>
      <c r="W94" s="54"/>
    </row>
    <row r="95" spans="1:23" s="26" customFormat="1" ht="198.75" customHeight="1" x14ac:dyDescent="0.2">
      <c r="A95" s="16">
        <v>6</v>
      </c>
      <c r="B95" s="17" t="s">
        <v>97</v>
      </c>
      <c r="C95" s="17" t="s">
        <v>1550</v>
      </c>
      <c r="D95" s="17" t="s">
        <v>1565</v>
      </c>
      <c r="E95" s="18">
        <v>1</v>
      </c>
      <c r="F95" s="19">
        <v>715</v>
      </c>
      <c r="G95" s="20" t="s">
        <v>1017</v>
      </c>
      <c r="H95" s="20" t="s">
        <v>385</v>
      </c>
      <c r="I95" s="21">
        <v>20050671501393</v>
      </c>
      <c r="J95" s="22" t="s">
        <v>386</v>
      </c>
      <c r="K95" s="22" t="s">
        <v>816</v>
      </c>
      <c r="L95" s="22" t="s">
        <v>216</v>
      </c>
      <c r="M95" s="22" t="s">
        <v>217</v>
      </c>
      <c r="N95" s="22" t="s">
        <v>218</v>
      </c>
      <c r="O95" s="23">
        <v>41923.74</v>
      </c>
      <c r="P95" s="23">
        <v>10000</v>
      </c>
      <c r="Q95" s="23">
        <v>0</v>
      </c>
      <c r="R95" s="23">
        <v>26884.07</v>
      </c>
      <c r="S95" s="24" t="s">
        <v>1566</v>
      </c>
      <c r="T95" s="23">
        <v>25039.67</v>
      </c>
      <c r="U95" s="22" t="s">
        <v>219</v>
      </c>
      <c r="V95" s="20" t="s">
        <v>1672</v>
      </c>
      <c r="W95" s="25">
        <f>IF(OR(LEFT(I95)="7",LEFT(I95,1)="8"),VALUE(RIGHT(I95,3)),VALUE(RIGHT(I95,4)))</f>
        <v>1393</v>
      </c>
    </row>
    <row r="96" spans="1:23" s="26" customFormat="1" ht="180" customHeight="1" x14ac:dyDescent="0.2">
      <c r="A96" s="16">
        <v>6</v>
      </c>
      <c r="B96" s="17" t="s">
        <v>97</v>
      </c>
      <c r="C96" s="17" t="s">
        <v>1550</v>
      </c>
      <c r="D96" s="17" t="s">
        <v>1565</v>
      </c>
      <c r="E96" s="18">
        <v>1</v>
      </c>
      <c r="F96" s="19" t="s">
        <v>626</v>
      </c>
      <c r="G96" s="20" t="s">
        <v>50</v>
      </c>
      <c r="H96" s="20" t="s">
        <v>744</v>
      </c>
      <c r="I96" s="21" t="s">
        <v>53</v>
      </c>
      <c r="J96" s="22" t="s">
        <v>54</v>
      </c>
      <c r="K96" s="22" t="s">
        <v>817</v>
      </c>
      <c r="L96" s="22" t="s">
        <v>216</v>
      </c>
      <c r="M96" s="22" t="s">
        <v>630</v>
      </c>
      <c r="N96" s="22" t="s">
        <v>218</v>
      </c>
      <c r="O96" s="23">
        <v>260499.87</v>
      </c>
      <c r="P96" s="23">
        <v>0</v>
      </c>
      <c r="Q96" s="23">
        <v>19685.36</v>
      </c>
      <c r="R96" s="23">
        <v>4881.2700000000004</v>
      </c>
      <c r="S96" s="24" t="s">
        <v>1319</v>
      </c>
      <c r="T96" s="23">
        <v>275303.96000000002</v>
      </c>
      <c r="U96" s="22" t="s">
        <v>219</v>
      </c>
      <c r="V96" s="20" t="s">
        <v>1449</v>
      </c>
      <c r="W96" s="25">
        <f>IF(OR(LEFT(I96)="7",LEFT(I96,1)="8"),VALUE(RIGHT(I96,3)),VALUE(RIGHT(I96,4)))</f>
        <v>192</v>
      </c>
    </row>
    <row r="97" spans="1:23" s="26" customFormat="1" ht="258.75" customHeight="1" x14ac:dyDescent="0.2">
      <c r="A97" s="16">
        <v>6</v>
      </c>
      <c r="B97" s="17" t="s">
        <v>97</v>
      </c>
      <c r="C97" s="17" t="s">
        <v>1550</v>
      </c>
      <c r="D97" s="17" t="s">
        <v>1565</v>
      </c>
      <c r="E97" s="18">
        <v>1</v>
      </c>
      <c r="F97" s="19" t="s">
        <v>129</v>
      </c>
      <c r="G97" s="20" t="s">
        <v>130</v>
      </c>
      <c r="H97" s="20" t="s">
        <v>966</v>
      </c>
      <c r="I97" s="21" t="s">
        <v>967</v>
      </c>
      <c r="J97" s="22" t="s">
        <v>968</v>
      </c>
      <c r="K97" s="22" t="s">
        <v>969</v>
      </c>
      <c r="L97" s="22" t="s">
        <v>654</v>
      </c>
      <c r="M97" s="22" t="s">
        <v>970</v>
      </c>
      <c r="N97" s="22" t="s">
        <v>218</v>
      </c>
      <c r="O97" s="23">
        <v>7534136.8499999996</v>
      </c>
      <c r="P97" s="23">
        <v>142874882.40000001</v>
      </c>
      <c r="Q97" s="23">
        <v>195276.02</v>
      </c>
      <c r="R97" s="23">
        <v>67809624.400000006</v>
      </c>
      <c r="S97" s="24" t="s">
        <v>1320</v>
      </c>
      <c r="T97" s="23">
        <v>82794670.870000005</v>
      </c>
      <c r="U97" s="22" t="s">
        <v>219</v>
      </c>
      <c r="V97" s="20" t="s">
        <v>1673</v>
      </c>
      <c r="W97" s="25">
        <f>IF(OR(LEFT(I97)="7",LEFT(I97,1)="8"),VALUE(RIGHT(I97,3)),VALUE(RIGHT(I97,4)))</f>
        <v>1552</v>
      </c>
    </row>
    <row r="98" spans="1:23" s="26" customFormat="1" ht="239.25" customHeight="1" x14ac:dyDescent="0.2">
      <c r="A98" s="16">
        <v>6</v>
      </c>
      <c r="B98" s="17" t="s">
        <v>97</v>
      </c>
      <c r="C98" s="17" t="s">
        <v>1550</v>
      </c>
      <c r="D98" s="17" t="s">
        <v>1565</v>
      </c>
      <c r="E98" s="18">
        <v>1</v>
      </c>
      <c r="F98" s="19" t="s">
        <v>129</v>
      </c>
      <c r="G98" s="20" t="s">
        <v>130</v>
      </c>
      <c r="H98" s="20" t="s">
        <v>1053</v>
      </c>
      <c r="I98" s="21" t="s">
        <v>1054</v>
      </c>
      <c r="J98" s="22" t="s">
        <v>1055</v>
      </c>
      <c r="K98" s="22" t="s">
        <v>1056</v>
      </c>
      <c r="L98" s="22" t="s">
        <v>654</v>
      </c>
      <c r="M98" s="22" t="s">
        <v>870</v>
      </c>
      <c r="N98" s="22" t="s">
        <v>218</v>
      </c>
      <c r="O98" s="23">
        <v>25763367.260000002</v>
      </c>
      <c r="P98" s="23">
        <v>2471951</v>
      </c>
      <c r="Q98" s="23">
        <v>60385.34</v>
      </c>
      <c r="R98" s="23">
        <v>26164491.32</v>
      </c>
      <c r="S98" s="24" t="s">
        <v>1321</v>
      </c>
      <c r="T98" s="23">
        <v>2131212.2799999998</v>
      </c>
      <c r="U98" s="22" t="s">
        <v>219</v>
      </c>
      <c r="V98" s="20" t="s">
        <v>1674</v>
      </c>
      <c r="W98" s="25">
        <f>IF(OR(LEFT(I98)="7",LEFT(I98,1)="8"),VALUE(RIGHT(I98,3)),VALUE(RIGHT(I98,4)))</f>
        <v>1568</v>
      </c>
    </row>
    <row r="99" spans="1:23" s="26" customFormat="1" ht="187.5" customHeight="1" x14ac:dyDescent="0.2">
      <c r="A99" s="16">
        <v>6</v>
      </c>
      <c r="B99" s="17" t="s">
        <v>97</v>
      </c>
      <c r="C99" s="17" t="s">
        <v>1550</v>
      </c>
      <c r="D99" s="17" t="s">
        <v>1565</v>
      </c>
      <c r="E99" s="18">
        <v>1</v>
      </c>
      <c r="F99" s="19" t="s">
        <v>129</v>
      </c>
      <c r="G99" s="20" t="s">
        <v>130</v>
      </c>
      <c r="H99" s="20" t="s">
        <v>966</v>
      </c>
      <c r="I99" s="21" t="s">
        <v>1138</v>
      </c>
      <c r="J99" s="22" t="s">
        <v>1139</v>
      </c>
      <c r="K99" s="22" t="s">
        <v>1140</v>
      </c>
      <c r="L99" s="22" t="s">
        <v>654</v>
      </c>
      <c r="M99" s="22" t="s">
        <v>1141</v>
      </c>
      <c r="N99" s="22" t="s">
        <v>218</v>
      </c>
      <c r="O99" s="23">
        <v>5983525.6799999997</v>
      </c>
      <c r="P99" s="23">
        <v>11157472.300000001</v>
      </c>
      <c r="Q99" s="23">
        <v>162850.34</v>
      </c>
      <c r="R99" s="23">
        <v>10809608.93</v>
      </c>
      <c r="S99" s="24" t="s">
        <v>1502</v>
      </c>
      <c r="T99" s="23">
        <v>6494239.3899999997</v>
      </c>
      <c r="U99" s="22" t="s">
        <v>219</v>
      </c>
      <c r="V99" s="20" t="s">
        <v>1675</v>
      </c>
      <c r="W99" s="25">
        <f>IF(OR(LEFT(I99)="7",LEFT(I99,1)="8"),VALUE(RIGHT(I99,3)),VALUE(RIGHT(I99,4)))</f>
        <v>1585</v>
      </c>
    </row>
    <row r="100" spans="1:23" s="26" customFormat="1" ht="182.25" customHeight="1" x14ac:dyDescent="0.2">
      <c r="A100" s="16">
        <v>6</v>
      </c>
      <c r="B100" s="17" t="s">
        <v>97</v>
      </c>
      <c r="C100" s="17" t="s">
        <v>1550</v>
      </c>
      <c r="D100" s="17" t="s">
        <v>1565</v>
      </c>
      <c r="E100" s="18">
        <v>1</v>
      </c>
      <c r="F100" s="19" t="s">
        <v>129</v>
      </c>
      <c r="G100" s="20" t="s">
        <v>130</v>
      </c>
      <c r="H100" s="20" t="s">
        <v>1426</v>
      </c>
      <c r="I100" s="21" t="s">
        <v>1427</v>
      </c>
      <c r="J100" s="22" t="s">
        <v>1428</v>
      </c>
      <c r="K100" s="22" t="s">
        <v>1429</v>
      </c>
      <c r="L100" s="22" t="s">
        <v>654</v>
      </c>
      <c r="M100" s="22" t="s">
        <v>1430</v>
      </c>
      <c r="N100" s="22" t="s">
        <v>218</v>
      </c>
      <c r="O100" s="23">
        <v>0</v>
      </c>
      <c r="P100" s="23">
        <v>0</v>
      </c>
      <c r="Q100" s="23">
        <v>0</v>
      </c>
      <c r="R100" s="23">
        <v>0</v>
      </c>
      <c r="S100" s="24" t="s">
        <v>1431</v>
      </c>
      <c r="T100" s="23">
        <v>0</v>
      </c>
      <c r="U100" s="22" t="s">
        <v>219</v>
      </c>
      <c r="V100" s="20" t="s">
        <v>1676</v>
      </c>
      <c r="W100" s="25">
        <f>IF(OR(LEFT(I100)="7",LEFT(I100,1)="8"),VALUE(RIGHT(I100,3)),VALUE(RIGHT(I100,4)))</f>
        <v>1607</v>
      </c>
    </row>
    <row r="101" spans="1:23" s="26" customFormat="1" ht="204.75" customHeight="1" x14ac:dyDescent="0.2">
      <c r="A101" s="16">
        <v>6</v>
      </c>
      <c r="B101" s="17" t="s">
        <v>97</v>
      </c>
      <c r="C101" s="17" t="s">
        <v>1550</v>
      </c>
      <c r="D101" s="17" t="s">
        <v>1565</v>
      </c>
      <c r="E101" s="18">
        <v>1</v>
      </c>
      <c r="F101" s="19" t="s">
        <v>129</v>
      </c>
      <c r="G101" s="20" t="s">
        <v>130</v>
      </c>
      <c r="H101" s="20" t="s">
        <v>1432</v>
      </c>
      <c r="I101" s="21" t="s">
        <v>1433</v>
      </c>
      <c r="J101" s="22" t="s">
        <v>1434</v>
      </c>
      <c r="K101" s="22" t="s">
        <v>1435</v>
      </c>
      <c r="L101" s="22" t="s">
        <v>654</v>
      </c>
      <c r="M101" s="22" t="s">
        <v>1430</v>
      </c>
      <c r="N101" s="22" t="s">
        <v>218</v>
      </c>
      <c r="O101" s="23">
        <v>333197.19</v>
      </c>
      <c r="P101" s="23">
        <v>0</v>
      </c>
      <c r="Q101" s="23">
        <v>0</v>
      </c>
      <c r="R101" s="23">
        <v>333197.19</v>
      </c>
      <c r="S101" s="24" t="s">
        <v>1677</v>
      </c>
      <c r="T101" s="23">
        <v>0</v>
      </c>
      <c r="U101" s="22" t="s">
        <v>219</v>
      </c>
      <c r="V101" s="20" t="s">
        <v>1678</v>
      </c>
      <c r="W101" s="25">
        <f>IF(OR(LEFT(I101)="7",LEFT(I101,1)="8"),VALUE(RIGHT(I101,3)),VALUE(RIGHT(I101,4)))</f>
        <v>1608</v>
      </c>
    </row>
    <row r="102" spans="1:23" s="26" customFormat="1" ht="283.5" customHeight="1" x14ac:dyDescent="0.2">
      <c r="A102" s="16">
        <v>6</v>
      </c>
      <c r="B102" s="17" t="s">
        <v>97</v>
      </c>
      <c r="C102" s="17" t="s">
        <v>1550</v>
      </c>
      <c r="D102" s="17" t="s">
        <v>1565</v>
      </c>
      <c r="E102" s="18">
        <v>1</v>
      </c>
      <c r="F102" s="19" t="s">
        <v>129</v>
      </c>
      <c r="G102" s="20" t="s">
        <v>130</v>
      </c>
      <c r="H102" s="20" t="s">
        <v>131</v>
      </c>
      <c r="I102" s="21" t="s">
        <v>132</v>
      </c>
      <c r="J102" s="22" t="s">
        <v>133</v>
      </c>
      <c r="K102" s="22" t="s">
        <v>818</v>
      </c>
      <c r="L102" s="22" t="s">
        <v>654</v>
      </c>
      <c r="M102" s="22" t="s">
        <v>749</v>
      </c>
      <c r="N102" s="22" t="s">
        <v>218</v>
      </c>
      <c r="O102" s="23">
        <v>64877070.18</v>
      </c>
      <c r="P102" s="23">
        <v>-9387231</v>
      </c>
      <c r="Q102" s="23">
        <v>64240.72</v>
      </c>
      <c r="R102" s="23">
        <v>2710432.95</v>
      </c>
      <c r="S102" s="24" t="s">
        <v>1450</v>
      </c>
      <c r="T102" s="23">
        <v>653046249</v>
      </c>
      <c r="U102" s="22" t="s">
        <v>631</v>
      </c>
      <c r="V102" s="20" t="s">
        <v>1283</v>
      </c>
      <c r="W102" s="25">
        <f>IF(OR(LEFT(I102)="7",LEFT(I102,1)="8"),VALUE(RIGHT(I102,3)),VALUE(RIGHT(I102,4)))</f>
        <v>1473</v>
      </c>
    </row>
    <row r="103" spans="1:23" s="26" customFormat="1" ht="348.75" customHeight="1" x14ac:dyDescent="0.2">
      <c r="A103" s="16">
        <v>6</v>
      </c>
      <c r="B103" s="17" t="s">
        <v>97</v>
      </c>
      <c r="C103" s="17" t="s">
        <v>1550</v>
      </c>
      <c r="D103" s="17" t="s">
        <v>1565</v>
      </c>
      <c r="E103" s="18">
        <v>1</v>
      </c>
      <c r="F103" s="19" t="s">
        <v>129</v>
      </c>
      <c r="G103" s="20" t="s">
        <v>130</v>
      </c>
      <c r="H103" s="20" t="s">
        <v>866</v>
      </c>
      <c r="I103" s="21" t="s">
        <v>867</v>
      </c>
      <c r="J103" s="22" t="s">
        <v>868</v>
      </c>
      <c r="K103" s="22" t="s">
        <v>869</v>
      </c>
      <c r="L103" s="22" t="s">
        <v>654</v>
      </c>
      <c r="M103" s="22" t="s">
        <v>870</v>
      </c>
      <c r="N103" s="22" t="s">
        <v>218</v>
      </c>
      <c r="O103" s="23">
        <v>0</v>
      </c>
      <c r="P103" s="23">
        <v>0</v>
      </c>
      <c r="Q103" s="23">
        <v>0</v>
      </c>
      <c r="R103" s="23">
        <v>0</v>
      </c>
      <c r="S103" s="24" t="s">
        <v>1500</v>
      </c>
      <c r="T103" s="23">
        <v>74604965</v>
      </c>
      <c r="U103" s="22" t="s">
        <v>631</v>
      </c>
      <c r="V103" s="20" t="s">
        <v>1567</v>
      </c>
      <c r="W103" s="25">
        <f>IF(OR(LEFT(I103)="7",LEFT(I103,1)="8"),VALUE(RIGHT(I103,3)),VALUE(RIGHT(I103,4)))</f>
        <v>1535</v>
      </c>
    </row>
    <row r="104" spans="1:23" s="26" customFormat="1" ht="230.25" customHeight="1" x14ac:dyDescent="0.2">
      <c r="A104" s="16">
        <v>6</v>
      </c>
      <c r="B104" s="17" t="s">
        <v>97</v>
      </c>
      <c r="C104" s="17" t="s">
        <v>1550</v>
      </c>
      <c r="D104" s="17" t="s">
        <v>1565</v>
      </c>
      <c r="E104" s="18">
        <v>1</v>
      </c>
      <c r="F104" s="19" t="s">
        <v>129</v>
      </c>
      <c r="G104" s="20" t="s">
        <v>130</v>
      </c>
      <c r="H104" s="20" t="s">
        <v>911</v>
      </c>
      <c r="I104" s="21" t="s">
        <v>912</v>
      </c>
      <c r="J104" s="22" t="s">
        <v>913</v>
      </c>
      <c r="K104" s="22" t="s">
        <v>914</v>
      </c>
      <c r="L104" s="22" t="s">
        <v>654</v>
      </c>
      <c r="M104" s="22" t="s">
        <v>870</v>
      </c>
      <c r="N104" s="22" t="s">
        <v>218</v>
      </c>
      <c r="O104" s="23">
        <v>16036731.210000001</v>
      </c>
      <c r="P104" s="23">
        <v>3056275.07</v>
      </c>
      <c r="Q104" s="23">
        <v>832098.31</v>
      </c>
      <c r="R104" s="23">
        <v>1049015.6100000001</v>
      </c>
      <c r="S104" s="24" t="s">
        <v>1322</v>
      </c>
      <c r="T104" s="23">
        <v>969577793</v>
      </c>
      <c r="U104" s="22" t="s">
        <v>631</v>
      </c>
      <c r="V104" s="20" t="s">
        <v>1679</v>
      </c>
      <c r="W104" s="25">
        <f>IF(OR(LEFT(I104)="7",LEFT(I104,1)="8"),VALUE(RIGHT(I104,3)),VALUE(RIGHT(I104,4)))</f>
        <v>1546</v>
      </c>
    </row>
    <row r="105" spans="1:23" s="26" customFormat="1" ht="194.25" customHeight="1" x14ac:dyDescent="0.2">
      <c r="A105" s="16">
        <v>6</v>
      </c>
      <c r="B105" s="17" t="s">
        <v>97</v>
      </c>
      <c r="C105" s="17" t="s">
        <v>1550</v>
      </c>
      <c r="D105" s="17" t="s">
        <v>1565</v>
      </c>
      <c r="E105" s="18">
        <v>1</v>
      </c>
      <c r="F105" s="19" t="s">
        <v>129</v>
      </c>
      <c r="G105" s="20" t="s">
        <v>130</v>
      </c>
      <c r="H105" s="20" t="s">
        <v>131</v>
      </c>
      <c r="I105" s="21" t="s">
        <v>1018</v>
      </c>
      <c r="J105" s="22" t="s">
        <v>1284</v>
      </c>
      <c r="K105" s="22" t="s">
        <v>1019</v>
      </c>
      <c r="L105" s="22" t="s">
        <v>654</v>
      </c>
      <c r="M105" s="22" t="s">
        <v>870</v>
      </c>
      <c r="N105" s="22" t="s">
        <v>218</v>
      </c>
      <c r="O105" s="23">
        <v>484315.46</v>
      </c>
      <c r="P105" s="23">
        <v>1093355.45</v>
      </c>
      <c r="Q105" s="23">
        <v>32328.66</v>
      </c>
      <c r="R105" s="23">
        <v>883456.32</v>
      </c>
      <c r="S105" s="24" t="s">
        <v>1501</v>
      </c>
      <c r="T105" s="23">
        <v>722816419</v>
      </c>
      <c r="U105" s="22" t="s">
        <v>631</v>
      </c>
      <c r="V105" s="20" t="s">
        <v>1680</v>
      </c>
      <c r="W105" s="25">
        <f>IF(OR(LEFT(I105)="7",LEFT(I105,1)="8"),VALUE(RIGHT(I105,3)),VALUE(RIGHT(I105,4)))</f>
        <v>1562</v>
      </c>
    </row>
    <row r="106" spans="1:23" s="26" customFormat="1" ht="224.25" customHeight="1" x14ac:dyDescent="0.2">
      <c r="A106" s="16">
        <v>6</v>
      </c>
      <c r="B106" s="17" t="s">
        <v>97</v>
      </c>
      <c r="C106" s="17" t="s">
        <v>1550</v>
      </c>
      <c r="D106" s="17" t="s">
        <v>1565</v>
      </c>
      <c r="E106" s="18">
        <v>1</v>
      </c>
      <c r="F106" s="19" t="s">
        <v>811</v>
      </c>
      <c r="G106" s="20" t="s">
        <v>812</v>
      </c>
      <c r="H106" s="20" t="s">
        <v>1031</v>
      </c>
      <c r="I106" s="21" t="s">
        <v>1032</v>
      </c>
      <c r="J106" s="22" t="s">
        <v>1033</v>
      </c>
      <c r="K106" s="22" t="s">
        <v>1034</v>
      </c>
      <c r="L106" s="22" t="s">
        <v>216</v>
      </c>
      <c r="M106" s="22" t="s">
        <v>613</v>
      </c>
      <c r="N106" s="22" t="s">
        <v>623</v>
      </c>
      <c r="O106" s="23">
        <v>1797727823</v>
      </c>
      <c r="P106" s="23">
        <v>240956234.40000001</v>
      </c>
      <c r="Q106" s="23">
        <v>155744683.21000001</v>
      </c>
      <c r="R106" s="23">
        <v>7622031.9500000002</v>
      </c>
      <c r="S106" s="24" t="s">
        <v>1323</v>
      </c>
      <c r="T106" s="23">
        <v>2186806708.6599998</v>
      </c>
      <c r="U106" s="22" t="s">
        <v>219</v>
      </c>
      <c r="V106" s="20" t="s">
        <v>1242</v>
      </c>
      <c r="W106" s="25">
        <f>IF(OR(LEFT(I106)="7",LEFT(I106,1)="8"),VALUE(RIGHT(I106,3)),VALUE(RIGHT(I106,4)))</f>
        <v>1565</v>
      </c>
    </row>
    <row r="107" spans="1:23" s="26" customFormat="1" ht="229.5" customHeight="1" x14ac:dyDescent="0.2">
      <c r="A107" s="16">
        <v>6</v>
      </c>
      <c r="B107" s="17" t="s">
        <v>97</v>
      </c>
      <c r="C107" s="17" t="s">
        <v>1550</v>
      </c>
      <c r="D107" s="17" t="s">
        <v>1565</v>
      </c>
      <c r="E107" s="18">
        <v>1</v>
      </c>
      <c r="F107" s="19" t="s">
        <v>811</v>
      </c>
      <c r="G107" s="20" t="s">
        <v>812</v>
      </c>
      <c r="H107" s="20" t="s">
        <v>1035</v>
      </c>
      <c r="I107" s="21" t="s">
        <v>1036</v>
      </c>
      <c r="J107" s="22" t="s">
        <v>1037</v>
      </c>
      <c r="K107" s="22" t="s">
        <v>1038</v>
      </c>
      <c r="L107" s="22" t="s">
        <v>216</v>
      </c>
      <c r="M107" s="22" t="s">
        <v>613</v>
      </c>
      <c r="N107" s="22" t="s">
        <v>623</v>
      </c>
      <c r="O107" s="23">
        <v>319778193.17000002</v>
      </c>
      <c r="P107" s="23">
        <v>108418395.55</v>
      </c>
      <c r="Q107" s="23">
        <v>24836477.73</v>
      </c>
      <c r="R107" s="23">
        <v>111448298.90000001</v>
      </c>
      <c r="S107" s="24" t="s">
        <v>1324</v>
      </c>
      <c r="T107" s="23">
        <v>341584767.55000001</v>
      </c>
      <c r="U107" s="22" t="s">
        <v>219</v>
      </c>
      <c r="V107" s="20" t="s">
        <v>1285</v>
      </c>
      <c r="W107" s="25">
        <f>IF(OR(LEFT(I107)="7",LEFT(I107,1)="8"),VALUE(RIGHT(I107,3)),VALUE(RIGHT(I107,4)))</f>
        <v>1566</v>
      </c>
    </row>
    <row r="108" spans="1:23" s="46" customFormat="1" ht="12.75" outlineLevel="1" x14ac:dyDescent="0.2">
      <c r="A108" s="45"/>
      <c r="B108" s="58" t="s">
        <v>254</v>
      </c>
      <c r="C108" s="59"/>
      <c r="D108" s="59"/>
      <c r="E108" s="30">
        <f>SUBTOTAL(9,E109:E119)</f>
        <v>9</v>
      </c>
      <c r="F108" s="31"/>
      <c r="G108" s="31"/>
      <c r="H108" s="31"/>
      <c r="I108" s="32"/>
      <c r="J108" s="31"/>
      <c r="K108" s="31"/>
      <c r="L108" s="31"/>
      <c r="M108" s="31"/>
      <c r="N108" s="31"/>
      <c r="O108" s="33"/>
      <c r="P108" s="33"/>
      <c r="Q108" s="33"/>
      <c r="R108" s="33"/>
      <c r="S108" s="31"/>
      <c r="T108" s="33"/>
      <c r="U108" s="31"/>
      <c r="V108" s="49"/>
      <c r="W108" s="54"/>
    </row>
    <row r="109" spans="1:23" s="46" customFormat="1" ht="12.75" outlineLevel="2" x14ac:dyDescent="0.2">
      <c r="A109" s="44"/>
      <c r="B109" s="56" t="s">
        <v>252</v>
      </c>
      <c r="C109" s="57"/>
      <c r="D109" s="57"/>
      <c r="E109" s="40">
        <f>SUBTOTAL(9,E110:E117)</f>
        <v>8</v>
      </c>
      <c r="F109" s="41"/>
      <c r="G109" s="41"/>
      <c r="H109" s="41"/>
      <c r="I109" s="42"/>
      <c r="J109" s="41"/>
      <c r="K109" s="41"/>
      <c r="L109" s="41"/>
      <c r="M109" s="41"/>
      <c r="N109" s="41"/>
      <c r="O109" s="43"/>
      <c r="P109" s="43"/>
      <c r="Q109" s="43"/>
      <c r="R109" s="43"/>
      <c r="S109" s="41"/>
      <c r="T109" s="43"/>
      <c r="U109" s="41"/>
      <c r="V109" s="50"/>
      <c r="W109" s="54"/>
    </row>
    <row r="110" spans="1:23" s="26" customFormat="1" ht="246" customHeight="1" x14ac:dyDescent="0.2">
      <c r="A110" s="16">
        <v>6</v>
      </c>
      <c r="B110" s="17" t="s">
        <v>97</v>
      </c>
      <c r="C110" s="17" t="s">
        <v>1555</v>
      </c>
      <c r="D110" s="17" t="s">
        <v>1549</v>
      </c>
      <c r="E110" s="18">
        <v>1</v>
      </c>
      <c r="F110" s="19">
        <v>210</v>
      </c>
      <c r="G110" s="20" t="s">
        <v>627</v>
      </c>
      <c r="H110" s="20" t="s">
        <v>834</v>
      </c>
      <c r="I110" s="21" t="s">
        <v>628</v>
      </c>
      <c r="J110" s="22" t="s">
        <v>202</v>
      </c>
      <c r="K110" s="22" t="s">
        <v>629</v>
      </c>
      <c r="L110" s="22" t="s">
        <v>216</v>
      </c>
      <c r="M110" s="22" t="s">
        <v>630</v>
      </c>
      <c r="N110" s="22" t="s">
        <v>218</v>
      </c>
      <c r="O110" s="23">
        <v>0</v>
      </c>
      <c r="P110" s="23">
        <v>0</v>
      </c>
      <c r="Q110" s="23">
        <v>0</v>
      </c>
      <c r="R110" s="23">
        <v>0</v>
      </c>
      <c r="S110" s="24" t="s">
        <v>1681</v>
      </c>
      <c r="T110" s="23">
        <v>6630223.7000000002</v>
      </c>
      <c r="U110" s="22" t="s">
        <v>631</v>
      </c>
      <c r="V110" s="20" t="s">
        <v>1682</v>
      </c>
      <c r="W110" s="25">
        <f>IF(OR(LEFT(I110)="7",LEFT(I110,1)="8"),VALUE(RIGHT(I110,3)),VALUE(RIGHT(I110,4)))</f>
        <v>54</v>
      </c>
    </row>
    <row r="111" spans="1:23" s="26" customFormat="1" ht="221.25" customHeight="1" x14ac:dyDescent="0.2">
      <c r="A111" s="16">
        <v>6</v>
      </c>
      <c r="B111" s="17" t="s">
        <v>97</v>
      </c>
      <c r="C111" s="17" t="s">
        <v>1555</v>
      </c>
      <c r="D111" s="17" t="s">
        <v>1549</v>
      </c>
      <c r="E111" s="18">
        <v>1</v>
      </c>
      <c r="F111" s="19">
        <v>210</v>
      </c>
      <c r="G111" s="20" t="s">
        <v>627</v>
      </c>
      <c r="H111" s="20" t="s">
        <v>627</v>
      </c>
      <c r="I111" s="21" t="s">
        <v>206</v>
      </c>
      <c r="J111" s="22" t="s">
        <v>207</v>
      </c>
      <c r="K111" s="22" t="s">
        <v>724</v>
      </c>
      <c r="L111" s="22" t="s">
        <v>216</v>
      </c>
      <c r="M111" s="22" t="s">
        <v>217</v>
      </c>
      <c r="N111" s="22" t="s">
        <v>618</v>
      </c>
      <c r="O111" s="23">
        <v>0</v>
      </c>
      <c r="P111" s="23">
        <v>0</v>
      </c>
      <c r="Q111" s="23">
        <v>0</v>
      </c>
      <c r="R111" s="23">
        <v>0</v>
      </c>
      <c r="S111" s="24" t="s">
        <v>1683</v>
      </c>
      <c r="T111" s="23">
        <v>504896.92</v>
      </c>
      <c r="U111" s="22" t="s">
        <v>631</v>
      </c>
      <c r="V111" s="20" t="s">
        <v>1684</v>
      </c>
      <c r="W111" s="25">
        <f>IF(OR(LEFT(I111)="7",LEFT(I111,1)="8"),VALUE(RIGHT(I111,3)),VALUE(RIGHT(I111,4)))</f>
        <v>91</v>
      </c>
    </row>
    <row r="112" spans="1:23" s="26" customFormat="1" ht="193.5" customHeight="1" x14ac:dyDescent="0.2">
      <c r="A112" s="16">
        <v>6</v>
      </c>
      <c r="B112" s="17" t="s">
        <v>97</v>
      </c>
      <c r="C112" s="17" t="s">
        <v>1555</v>
      </c>
      <c r="D112" s="17" t="s">
        <v>1549</v>
      </c>
      <c r="E112" s="18">
        <v>1</v>
      </c>
      <c r="F112" s="19">
        <v>210</v>
      </c>
      <c r="G112" s="20" t="s">
        <v>627</v>
      </c>
      <c r="H112" s="20" t="s">
        <v>627</v>
      </c>
      <c r="I112" s="21" t="s">
        <v>208</v>
      </c>
      <c r="J112" s="22" t="s">
        <v>209</v>
      </c>
      <c r="K112" s="22" t="s">
        <v>210</v>
      </c>
      <c r="L112" s="22" t="s">
        <v>216</v>
      </c>
      <c r="M112" s="22" t="s">
        <v>217</v>
      </c>
      <c r="N112" s="22" t="s">
        <v>218</v>
      </c>
      <c r="O112" s="23">
        <v>0</v>
      </c>
      <c r="P112" s="23">
        <v>0</v>
      </c>
      <c r="Q112" s="23">
        <v>0</v>
      </c>
      <c r="R112" s="23">
        <v>0</v>
      </c>
      <c r="S112" s="24" t="s">
        <v>1685</v>
      </c>
      <c r="T112" s="23">
        <v>12413883.609999999</v>
      </c>
      <c r="U112" s="22" t="s">
        <v>631</v>
      </c>
      <c r="V112" s="20" t="s">
        <v>1686</v>
      </c>
      <c r="W112" s="25">
        <f>IF(OR(LEFT(I112)="7",LEFT(I112,1)="8"),VALUE(RIGHT(I112,3)),VALUE(RIGHT(I112,4)))</f>
        <v>151</v>
      </c>
    </row>
    <row r="113" spans="1:23" s="26" customFormat="1" ht="189.75" customHeight="1" x14ac:dyDescent="0.2">
      <c r="A113" s="16">
        <v>6</v>
      </c>
      <c r="B113" s="17" t="s">
        <v>97</v>
      </c>
      <c r="C113" s="17" t="s">
        <v>1555</v>
      </c>
      <c r="D113" s="17" t="s">
        <v>1549</v>
      </c>
      <c r="E113" s="18">
        <v>1</v>
      </c>
      <c r="F113" s="19">
        <v>212</v>
      </c>
      <c r="G113" s="20" t="s">
        <v>204</v>
      </c>
      <c r="H113" s="20" t="s">
        <v>644</v>
      </c>
      <c r="I113" s="21" t="s">
        <v>493</v>
      </c>
      <c r="J113" s="22" t="s">
        <v>494</v>
      </c>
      <c r="K113" s="22" t="s">
        <v>777</v>
      </c>
      <c r="L113" s="22" t="s">
        <v>216</v>
      </c>
      <c r="M113" s="22" t="s">
        <v>630</v>
      </c>
      <c r="N113" s="22" t="s">
        <v>218</v>
      </c>
      <c r="O113" s="23">
        <v>0</v>
      </c>
      <c r="P113" s="23">
        <v>0</v>
      </c>
      <c r="Q113" s="23">
        <v>0</v>
      </c>
      <c r="R113" s="23">
        <v>0</v>
      </c>
      <c r="S113" s="24" t="s">
        <v>1325</v>
      </c>
      <c r="T113" s="23">
        <v>0</v>
      </c>
      <c r="U113" s="22" t="s">
        <v>631</v>
      </c>
      <c r="V113" s="20" t="s">
        <v>1142</v>
      </c>
      <c r="W113" s="25">
        <f>IF(OR(LEFT(I113)="7",LEFT(I113,1)="8"),VALUE(RIGHT(I113,3)),VALUE(RIGHT(I113,4)))</f>
        <v>189</v>
      </c>
    </row>
    <row r="114" spans="1:23" s="26" customFormat="1" ht="293.25" customHeight="1" x14ac:dyDescent="0.2">
      <c r="A114" s="16">
        <v>6</v>
      </c>
      <c r="B114" s="17" t="s">
        <v>97</v>
      </c>
      <c r="C114" s="17" t="s">
        <v>1555</v>
      </c>
      <c r="D114" s="17" t="s">
        <v>1549</v>
      </c>
      <c r="E114" s="18">
        <v>1</v>
      </c>
      <c r="F114" s="19">
        <v>213</v>
      </c>
      <c r="G114" s="20" t="s">
        <v>726</v>
      </c>
      <c r="H114" s="20" t="s">
        <v>726</v>
      </c>
      <c r="I114" s="21">
        <v>20160621301591</v>
      </c>
      <c r="J114" s="22" t="s">
        <v>1231</v>
      </c>
      <c r="K114" s="22" t="s">
        <v>1232</v>
      </c>
      <c r="L114" s="22" t="s">
        <v>488</v>
      </c>
      <c r="M114" s="22" t="s">
        <v>1022</v>
      </c>
      <c r="N114" s="22" t="s">
        <v>739</v>
      </c>
      <c r="O114" s="23">
        <v>379458827.47000003</v>
      </c>
      <c r="P114" s="23">
        <v>1696.64</v>
      </c>
      <c r="Q114" s="23">
        <v>31138878.800000001</v>
      </c>
      <c r="R114" s="23">
        <v>45901362.68</v>
      </c>
      <c r="S114" s="24" t="s">
        <v>1687</v>
      </c>
      <c r="T114" s="23">
        <v>364698040.23000002</v>
      </c>
      <c r="U114" s="22" t="s">
        <v>631</v>
      </c>
      <c r="V114" s="20" t="s">
        <v>1688</v>
      </c>
      <c r="W114" s="25">
        <f>IF(OR(LEFT(I114)="7",LEFT(I114,1)="8"),VALUE(RIGHT(I114,3)),VALUE(RIGHT(I114,4)))</f>
        <v>1591</v>
      </c>
    </row>
    <row r="115" spans="1:23" s="26" customFormat="1" ht="242.25" customHeight="1" x14ac:dyDescent="0.2">
      <c r="A115" s="16">
        <v>6</v>
      </c>
      <c r="B115" s="17" t="s">
        <v>97</v>
      </c>
      <c r="C115" s="17" t="s">
        <v>1555</v>
      </c>
      <c r="D115" s="17" t="s">
        <v>1549</v>
      </c>
      <c r="E115" s="18">
        <v>1</v>
      </c>
      <c r="F115" s="19">
        <v>215</v>
      </c>
      <c r="G115" s="20" t="s">
        <v>491</v>
      </c>
      <c r="H115" s="20" t="s">
        <v>644</v>
      </c>
      <c r="I115" s="21">
        <v>20080621501486</v>
      </c>
      <c r="J115" s="22" t="s">
        <v>645</v>
      </c>
      <c r="K115" s="22" t="s">
        <v>991</v>
      </c>
      <c r="L115" s="22" t="s">
        <v>216</v>
      </c>
      <c r="M115" s="22" t="s">
        <v>540</v>
      </c>
      <c r="N115" s="22" t="s">
        <v>218</v>
      </c>
      <c r="O115" s="23">
        <v>208230840.38</v>
      </c>
      <c r="P115" s="23">
        <v>305286862.27999997</v>
      </c>
      <c r="Q115" s="23">
        <v>98355604.049999997</v>
      </c>
      <c r="R115" s="23">
        <v>413648408.55000001</v>
      </c>
      <c r="S115" s="24" t="s">
        <v>1689</v>
      </c>
      <c r="T115" s="23">
        <v>198224898.16</v>
      </c>
      <c r="U115" s="22" t="s">
        <v>219</v>
      </c>
      <c r="V115" s="20" t="s">
        <v>1690</v>
      </c>
      <c r="W115" s="25">
        <f>IF(OR(LEFT(I115)="7",LEFT(I115,1)="8"),VALUE(RIGHT(I115,3)),VALUE(RIGHT(I115,4)))</f>
        <v>1486</v>
      </c>
    </row>
    <row r="116" spans="1:23" s="26" customFormat="1" ht="171" customHeight="1" x14ac:dyDescent="0.2">
      <c r="A116" s="16">
        <v>6</v>
      </c>
      <c r="B116" s="17" t="s">
        <v>97</v>
      </c>
      <c r="C116" s="17" t="s">
        <v>1555</v>
      </c>
      <c r="D116" s="17" t="s">
        <v>1549</v>
      </c>
      <c r="E116" s="18">
        <v>1</v>
      </c>
      <c r="F116" s="19" t="s">
        <v>205</v>
      </c>
      <c r="G116" s="20" t="s">
        <v>642</v>
      </c>
      <c r="H116" s="20" t="s">
        <v>642</v>
      </c>
      <c r="I116" s="21" t="s">
        <v>810</v>
      </c>
      <c r="J116" s="22" t="s">
        <v>15</v>
      </c>
      <c r="K116" s="22" t="s">
        <v>16</v>
      </c>
      <c r="L116" s="22" t="s">
        <v>216</v>
      </c>
      <c r="M116" s="22" t="s">
        <v>217</v>
      </c>
      <c r="N116" s="22" t="s">
        <v>218</v>
      </c>
      <c r="O116" s="23">
        <v>8957671.7100000009</v>
      </c>
      <c r="P116" s="23">
        <v>0</v>
      </c>
      <c r="Q116" s="23">
        <v>0</v>
      </c>
      <c r="R116" s="23">
        <v>0</v>
      </c>
      <c r="S116" s="24" t="s">
        <v>1326</v>
      </c>
      <c r="T116" s="23">
        <v>8957671.7100000009</v>
      </c>
      <c r="U116" s="22" t="s">
        <v>631</v>
      </c>
      <c r="V116" s="20" t="s">
        <v>1020</v>
      </c>
      <c r="W116" s="25">
        <f>IF(OR(LEFT(I116)="7",LEFT(I116,1)="8"),VALUE(RIGHT(I116,3)),VALUE(RIGHT(I116,4)))</f>
        <v>368</v>
      </c>
    </row>
    <row r="117" spans="1:23" s="26" customFormat="1" ht="167.25" customHeight="1" x14ac:dyDescent="0.2">
      <c r="A117" s="16">
        <v>6</v>
      </c>
      <c r="B117" s="17" t="s">
        <v>97</v>
      </c>
      <c r="C117" s="17" t="s">
        <v>1555</v>
      </c>
      <c r="D117" s="17" t="s">
        <v>1549</v>
      </c>
      <c r="E117" s="18">
        <v>1</v>
      </c>
      <c r="F117" s="19" t="s">
        <v>373</v>
      </c>
      <c r="G117" s="20" t="s">
        <v>1563</v>
      </c>
      <c r="H117" s="20" t="s">
        <v>892</v>
      </c>
      <c r="I117" s="21" t="s">
        <v>893</v>
      </c>
      <c r="J117" s="22" t="s">
        <v>894</v>
      </c>
      <c r="K117" s="22" t="s">
        <v>895</v>
      </c>
      <c r="L117" s="22" t="s">
        <v>216</v>
      </c>
      <c r="M117" s="22" t="s">
        <v>540</v>
      </c>
      <c r="N117" s="22" t="s">
        <v>623</v>
      </c>
      <c r="O117" s="23">
        <v>41065854.039999999</v>
      </c>
      <c r="P117" s="23">
        <v>0.36</v>
      </c>
      <c r="Q117" s="23">
        <v>557167.6</v>
      </c>
      <c r="R117" s="23">
        <v>41623022</v>
      </c>
      <c r="S117" s="24" t="s">
        <v>1479</v>
      </c>
      <c r="T117" s="23">
        <v>0</v>
      </c>
      <c r="U117" s="22" t="s">
        <v>219</v>
      </c>
      <c r="V117" s="20" t="s">
        <v>1691</v>
      </c>
      <c r="W117" s="25">
        <f>IF(OR(LEFT(I117)="7",LEFT(I117,1)="8"),VALUE(RIGHT(I117,3)),VALUE(RIGHT(I117,4)))</f>
        <v>1542</v>
      </c>
    </row>
    <row r="118" spans="1:23" s="46" customFormat="1" ht="12.75" outlineLevel="2" x14ac:dyDescent="0.2">
      <c r="A118" s="44"/>
      <c r="B118" s="56" t="s">
        <v>17</v>
      </c>
      <c r="C118" s="57"/>
      <c r="D118" s="57"/>
      <c r="E118" s="40">
        <f>SUBTOTAL(9,E119:E119)</f>
        <v>1</v>
      </c>
      <c r="F118" s="41"/>
      <c r="G118" s="41"/>
      <c r="H118" s="41"/>
      <c r="I118" s="42"/>
      <c r="J118" s="41"/>
      <c r="K118" s="41"/>
      <c r="L118" s="41"/>
      <c r="M118" s="41"/>
      <c r="N118" s="41"/>
      <c r="O118" s="43"/>
      <c r="P118" s="43"/>
      <c r="Q118" s="43"/>
      <c r="R118" s="43"/>
      <c r="S118" s="41"/>
      <c r="T118" s="43"/>
      <c r="U118" s="41"/>
      <c r="V118" s="50"/>
      <c r="W118" s="54"/>
    </row>
    <row r="119" spans="1:23" s="26" customFormat="1" ht="132.75" customHeight="1" x14ac:dyDescent="0.2">
      <c r="A119" s="16">
        <v>6</v>
      </c>
      <c r="B119" s="17" t="s">
        <v>97</v>
      </c>
      <c r="C119" s="17" t="s">
        <v>1555</v>
      </c>
      <c r="D119" s="17" t="s">
        <v>1565</v>
      </c>
      <c r="E119" s="18">
        <v>1</v>
      </c>
      <c r="F119" s="19" t="s">
        <v>626</v>
      </c>
      <c r="G119" s="20" t="s">
        <v>50</v>
      </c>
      <c r="H119" s="20" t="s">
        <v>338</v>
      </c>
      <c r="I119" s="21" t="s">
        <v>787</v>
      </c>
      <c r="J119" s="22" t="s">
        <v>788</v>
      </c>
      <c r="K119" s="22" t="s">
        <v>789</v>
      </c>
      <c r="L119" s="22" t="s">
        <v>216</v>
      </c>
      <c r="M119" s="22" t="s">
        <v>630</v>
      </c>
      <c r="N119" s="22" t="s">
        <v>218</v>
      </c>
      <c r="O119" s="23">
        <v>0</v>
      </c>
      <c r="P119" s="23">
        <v>0</v>
      </c>
      <c r="Q119" s="23">
        <v>0</v>
      </c>
      <c r="R119" s="23">
        <v>0</v>
      </c>
      <c r="S119" s="24" t="s">
        <v>1327</v>
      </c>
      <c r="T119" s="23">
        <v>0</v>
      </c>
      <c r="U119" s="22" t="s">
        <v>219</v>
      </c>
      <c r="V119" s="20" t="s">
        <v>929</v>
      </c>
      <c r="W119" s="25">
        <f>IF(OR(LEFT(I119)="7",LEFT(I119,1)="8"),VALUE(RIGHT(I119,3)),VALUE(RIGHT(I119,4)))</f>
        <v>585</v>
      </c>
    </row>
    <row r="120" spans="1:23" s="46" customFormat="1" ht="12.75" outlineLevel="1" x14ac:dyDescent="0.2">
      <c r="A120" s="45"/>
      <c r="B120" s="58" t="s">
        <v>256</v>
      </c>
      <c r="C120" s="59"/>
      <c r="D120" s="59"/>
      <c r="E120" s="30">
        <f>SUBTOTAL(9,E122:E122)</f>
        <v>1</v>
      </c>
      <c r="F120" s="31"/>
      <c r="G120" s="31"/>
      <c r="H120" s="31"/>
      <c r="I120" s="32"/>
      <c r="J120" s="31"/>
      <c r="K120" s="31"/>
      <c r="L120" s="31"/>
      <c r="M120" s="31"/>
      <c r="N120" s="31"/>
      <c r="O120" s="33"/>
      <c r="P120" s="33"/>
      <c r="Q120" s="33"/>
      <c r="R120" s="33"/>
      <c r="S120" s="31"/>
      <c r="T120" s="33"/>
      <c r="U120" s="31"/>
      <c r="V120" s="49"/>
      <c r="W120" s="54"/>
    </row>
    <row r="121" spans="1:23" s="46" customFormat="1" ht="12.75" outlineLevel="2" x14ac:dyDescent="0.2">
      <c r="A121" s="44"/>
      <c r="B121" s="56" t="s">
        <v>252</v>
      </c>
      <c r="C121" s="57"/>
      <c r="D121" s="57"/>
      <c r="E121" s="40">
        <f>SUBTOTAL(9,E122:E122)</f>
        <v>1</v>
      </c>
      <c r="F121" s="41"/>
      <c r="G121" s="41"/>
      <c r="H121" s="41"/>
      <c r="I121" s="42"/>
      <c r="J121" s="41"/>
      <c r="K121" s="41"/>
      <c r="L121" s="41"/>
      <c r="M121" s="41"/>
      <c r="N121" s="41"/>
      <c r="O121" s="43"/>
      <c r="P121" s="43"/>
      <c r="Q121" s="43"/>
      <c r="R121" s="43"/>
      <c r="S121" s="41"/>
      <c r="T121" s="43"/>
      <c r="U121" s="41"/>
      <c r="V121" s="50"/>
      <c r="W121" s="54"/>
    </row>
    <row r="122" spans="1:23" s="26" customFormat="1" ht="165.75" x14ac:dyDescent="0.2">
      <c r="A122" s="16">
        <v>6</v>
      </c>
      <c r="B122" s="17" t="s">
        <v>97</v>
      </c>
      <c r="C122" s="17" t="s">
        <v>1568</v>
      </c>
      <c r="D122" s="17" t="s">
        <v>1549</v>
      </c>
      <c r="E122" s="18">
        <v>1</v>
      </c>
      <c r="F122" s="19" t="s">
        <v>359</v>
      </c>
      <c r="G122" s="20" t="s">
        <v>360</v>
      </c>
      <c r="H122" s="20" t="s">
        <v>360</v>
      </c>
      <c r="I122" s="21" t="s">
        <v>361</v>
      </c>
      <c r="J122" s="22" t="s">
        <v>362</v>
      </c>
      <c r="K122" s="22" t="s">
        <v>363</v>
      </c>
      <c r="L122" s="22" t="s">
        <v>654</v>
      </c>
      <c r="M122" s="22" t="s">
        <v>364</v>
      </c>
      <c r="N122" s="22" t="s">
        <v>218</v>
      </c>
      <c r="O122" s="23">
        <v>9646316785</v>
      </c>
      <c r="P122" s="23">
        <v>83225119885</v>
      </c>
      <c r="Q122" s="23">
        <v>1044890610</v>
      </c>
      <c r="R122" s="23">
        <v>82289547581</v>
      </c>
      <c r="S122" s="24" t="s">
        <v>1692</v>
      </c>
      <c r="T122" s="23">
        <v>11626779699</v>
      </c>
      <c r="U122" s="22" t="s">
        <v>631</v>
      </c>
      <c r="V122" s="20" t="s">
        <v>1412</v>
      </c>
      <c r="W122" s="25">
        <f>IF(OR(LEFT(I122)="7",LEFT(I122,1)="8"),VALUE(RIGHT(I122,3)),VALUE(RIGHT(I122,4)))</f>
        <v>1330</v>
      </c>
    </row>
    <row r="123" spans="1:23" s="9" customFormat="1" ht="27" customHeight="1" outlineLevel="3" x14ac:dyDescent="0.2">
      <c r="A123" s="34"/>
      <c r="B123" s="60" t="s">
        <v>211</v>
      </c>
      <c r="C123" s="61"/>
      <c r="D123" s="61"/>
      <c r="E123" s="35">
        <f>SUBTOTAL(9,E124:E130)</f>
        <v>3</v>
      </c>
      <c r="F123" s="36"/>
      <c r="G123" s="36"/>
      <c r="H123" s="36"/>
      <c r="I123" s="37"/>
      <c r="J123" s="36"/>
      <c r="K123" s="36"/>
      <c r="L123" s="36"/>
      <c r="M123" s="36"/>
      <c r="N123" s="36"/>
      <c r="O123" s="38"/>
      <c r="P123" s="39"/>
      <c r="Q123" s="39"/>
      <c r="R123" s="39"/>
      <c r="S123" s="36"/>
      <c r="T123" s="39"/>
      <c r="U123" s="36"/>
      <c r="V123" s="48"/>
      <c r="W123" s="53"/>
    </row>
    <row r="124" spans="1:23" s="46" customFormat="1" ht="12.75" outlineLevel="1" x14ac:dyDescent="0.2">
      <c r="A124" s="45"/>
      <c r="B124" s="58" t="s">
        <v>637</v>
      </c>
      <c r="C124" s="59" t="s">
        <v>635</v>
      </c>
      <c r="D124" s="59"/>
      <c r="E124" s="30">
        <f>SUBTOTAL(9,E126:E127)</f>
        <v>2</v>
      </c>
      <c r="F124" s="31"/>
      <c r="G124" s="31"/>
      <c r="H124" s="31"/>
      <c r="I124" s="32"/>
      <c r="J124" s="31"/>
      <c r="K124" s="31"/>
      <c r="L124" s="31"/>
      <c r="M124" s="31"/>
      <c r="N124" s="31"/>
      <c r="O124" s="33"/>
      <c r="P124" s="33"/>
      <c r="Q124" s="33"/>
      <c r="R124" s="33"/>
      <c r="S124" s="31"/>
      <c r="T124" s="33"/>
      <c r="U124" s="31"/>
      <c r="V124" s="49"/>
      <c r="W124" s="54"/>
    </row>
    <row r="125" spans="1:23" s="46" customFormat="1" ht="12.75" outlineLevel="2" x14ac:dyDescent="0.2">
      <c r="A125" s="44"/>
      <c r="B125" s="56" t="s">
        <v>252</v>
      </c>
      <c r="C125" s="57"/>
      <c r="D125" s="57"/>
      <c r="E125" s="40">
        <f>SUBTOTAL(9,E126:E127)</f>
        <v>2</v>
      </c>
      <c r="F125" s="41"/>
      <c r="G125" s="41"/>
      <c r="H125" s="41"/>
      <c r="I125" s="42"/>
      <c r="J125" s="41"/>
      <c r="K125" s="41"/>
      <c r="L125" s="41"/>
      <c r="M125" s="41"/>
      <c r="N125" s="41"/>
      <c r="O125" s="43"/>
      <c r="P125" s="43"/>
      <c r="Q125" s="43"/>
      <c r="R125" s="43"/>
      <c r="S125" s="41"/>
      <c r="T125" s="43"/>
      <c r="U125" s="41"/>
      <c r="V125" s="50"/>
      <c r="W125" s="54"/>
    </row>
    <row r="126" spans="1:23" s="26" customFormat="1" ht="257.25" customHeight="1" x14ac:dyDescent="0.2">
      <c r="A126" s="16">
        <v>7</v>
      </c>
      <c r="B126" s="17" t="s">
        <v>211</v>
      </c>
      <c r="C126" s="17" t="s">
        <v>1550</v>
      </c>
      <c r="D126" s="17" t="s">
        <v>1549</v>
      </c>
      <c r="E126" s="18">
        <v>1</v>
      </c>
      <c r="F126" s="19">
        <v>110</v>
      </c>
      <c r="G126" s="20" t="s">
        <v>578</v>
      </c>
      <c r="H126" s="20" t="s">
        <v>477</v>
      </c>
      <c r="I126" s="21">
        <v>20070711001474</v>
      </c>
      <c r="J126" s="22" t="s">
        <v>55</v>
      </c>
      <c r="K126" s="22" t="s">
        <v>56</v>
      </c>
      <c r="L126" s="22" t="s">
        <v>216</v>
      </c>
      <c r="M126" s="22" t="s">
        <v>355</v>
      </c>
      <c r="N126" s="22" t="s">
        <v>218</v>
      </c>
      <c r="O126" s="23">
        <v>712173905.27999997</v>
      </c>
      <c r="P126" s="23">
        <v>27267667666.900002</v>
      </c>
      <c r="Q126" s="23">
        <v>72488429.230000004</v>
      </c>
      <c r="R126" s="23">
        <v>3052327678.4099998</v>
      </c>
      <c r="S126" s="24" t="s">
        <v>1328</v>
      </c>
      <c r="T126" s="23">
        <v>25000002323</v>
      </c>
      <c r="U126" s="22" t="s">
        <v>219</v>
      </c>
      <c r="V126" s="20" t="s">
        <v>930</v>
      </c>
      <c r="W126" s="25">
        <f>IF(OR(LEFT(I126)="7",LEFT(I126,1)="8"),VALUE(RIGHT(I126,3)),VALUE(RIGHT(I126,4)))</f>
        <v>1474</v>
      </c>
    </row>
    <row r="127" spans="1:23" s="26" customFormat="1" ht="182.25" customHeight="1" x14ac:dyDescent="0.2">
      <c r="A127" s="16">
        <v>7</v>
      </c>
      <c r="B127" s="17" t="s">
        <v>211</v>
      </c>
      <c r="C127" s="17" t="s">
        <v>1550</v>
      </c>
      <c r="D127" s="17" t="s">
        <v>1549</v>
      </c>
      <c r="E127" s="18">
        <v>1</v>
      </c>
      <c r="F127" s="19">
        <v>120</v>
      </c>
      <c r="G127" s="20" t="s">
        <v>212</v>
      </c>
      <c r="H127" s="20" t="s">
        <v>477</v>
      </c>
      <c r="I127" s="21">
        <v>700007120240</v>
      </c>
      <c r="J127" s="22" t="s">
        <v>213</v>
      </c>
      <c r="K127" s="22" t="s">
        <v>850</v>
      </c>
      <c r="L127" s="22" t="s">
        <v>216</v>
      </c>
      <c r="M127" s="22" t="s">
        <v>355</v>
      </c>
      <c r="N127" s="22" t="s">
        <v>739</v>
      </c>
      <c r="O127" s="23">
        <v>236724821.84999999</v>
      </c>
      <c r="P127" s="23">
        <v>4140000</v>
      </c>
      <c r="Q127" s="23">
        <v>4614282.2300000004</v>
      </c>
      <c r="R127" s="23">
        <v>6614815.5</v>
      </c>
      <c r="S127" s="24" t="s">
        <v>1329</v>
      </c>
      <c r="T127" s="23">
        <v>238864288.58000001</v>
      </c>
      <c r="U127" s="22" t="s">
        <v>219</v>
      </c>
      <c r="V127" s="20" t="s">
        <v>931</v>
      </c>
      <c r="W127" s="25">
        <f>IF(OR(LEFT(I127)="7",LEFT(I127,1)="8"),VALUE(RIGHT(I127,3)),VALUE(RIGHT(I127,4)))</f>
        <v>240</v>
      </c>
    </row>
    <row r="128" spans="1:23" s="46" customFormat="1" ht="12.75" outlineLevel="1" x14ac:dyDescent="0.2">
      <c r="A128" s="45"/>
      <c r="B128" s="58" t="s">
        <v>254</v>
      </c>
      <c r="C128" s="59"/>
      <c r="D128" s="59"/>
      <c r="E128" s="30">
        <f>SUBTOTAL(9,E129:E130)</f>
        <v>1</v>
      </c>
      <c r="F128" s="31"/>
      <c r="G128" s="31"/>
      <c r="H128" s="31"/>
      <c r="I128" s="32"/>
      <c r="J128" s="31"/>
      <c r="K128" s="31"/>
      <c r="L128" s="31"/>
      <c r="M128" s="31"/>
      <c r="N128" s="31"/>
      <c r="O128" s="33"/>
      <c r="P128" s="33"/>
      <c r="Q128" s="33"/>
      <c r="R128" s="33"/>
      <c r="S128" s="31"/>
      <c r="T128" s="33"/>
      <c r="U128" s="31"/>
      <c r="V128" s="49"/>
      <c r="W128" s="54"/>
    </row>
    <row r="129" spans="1:23" s="46" customFormat="1" ht="12.75" outlineLevel="2" x14ac:dyDescent="0.2">
      <c r="A129" s="44"/>
      <c r="B129" s="56" t="s">
        <v>252</v>
      </c>
      <c r="C129" s="57"/>
      <c r="D129" s="57"/>
      <c r="E129" s="40">
        <f>SUBTOTAL(9,E130:E130)</f>
        <v>1</v>
      </c>
      <c r="F129" s="41"/>
      <c r="G129" s="41"/>
      <c r="H129" s="41"/>
      <c r="I129" s="42"/>
      <c r="J129" s="41"/>
      <c r="K129" s="41"/>
      <c r="L129" s="41"/>
      <c r="M129" s="41"/>
      <c r="N129" s="41"/>
      <c r="O129" s="43"/>
      <c r="P129" s="43"/>
      <c r="Q129" s="43"/>
      <c r="R129" s="43"/>
      <c r="S129" s="41"/>
      <c r="T129" s="43"/>
      <c r="U129" s="41"/>
      <c r="V129" s="50"/>
      <c r="W129" s="54"/>
    </row>
    <row r="130" spans="1:23" s="26" customFormat="1" ht="172.5" customHeight="1" x14ac:dyDescent="0.2">
      <c r="A130" s="16">
        <v>7</v>
      </c>
      <c r="B130" s="17" t="s">
        <v>211</v>
      </c>
      <c r="C130" s="17" t="s">
        <v>1555</v>
      </c>
      <c r="D130" s="17" t="s">
        <v>1549</v>
      </c>
      <c r="E130" s="18">
        <v>1</v>
      </c>
      <c r="F130" s="19" t="s">
        <v>214</v>
      </c>
      <c r="G130" s="20" t="s">
        <v>607</v>
      </c>
      <c r="H130" s="20" t="s">
        <v>607</v>
      </c>
      <c r="I130" s="21" t="s">
        <v>852</v>
      </c>
      <c r="J130" s="22" t="s">
        <v>851</v>
      </c>
      <c r="K130" s="22" t="s">
        <v>853</v>
      </c>
      <c r="L130" s="22" t="s">
        <v>216</v>
      </c>
      <c r="M130" s="22" t="s">
        <v>355</v>
      </c>
      <c r="N130" s="22" t="s">
        <v>319</v>
      </c>
      <c r="O130" s="23">
        <v>53361164.579999998</v>
      </c>
      <c r="P130" s="23">
        <v>20013915009.849998</v>
      </c>
      <c r="Q130" s="23">
        <v>2171322.14</v>
      </c>
      <c r="R130" s="23">
        <v>19972797501.790001</v>
      </c>
      <c r="S130" s="24" t="s">
        <v>1330</v>
      </c>
      <c r="T130" s="23">
        <v>96649994.780000001</v>
      </c>
      <c r="U130" s="22" t="s">
        <v>219</v>
      </c>
      <c r="V130" s="20" t="s">
        <v>932</v>
      </c>
      <c r="W130" s="25">
        <f>IF(OR(LEFT(I130)="7",LEFT(I130,1)="8"),VALUE(RIGHT(I130,3)),VALUE(RIGHT(I130,4)))</f>
        <v>1495</v>
      </c>
    </row>
    <row r="131" spans="1:23" s="9" customFormat="1" ht="33" customHeight="1" outlineLevel="3" x14ac:dyDescent="0.2">
      <c r="A131" s="34"/>
      <c r="B131" s="60" t="s">
        <v>1492</v>
      </c>
      <c r="C131" s="61"/>
      <c r="D131" s="61"/>
      <c r="E131" s="35">
        <f>SUBTOTAL(9,E134:F137)</f>
        <v>3</v>
      </c>
      <c r="F131" s="36"/>
      <c r="G131" s="36"/>
      <c r="H131" s="36"/>
      <c r="I131" s="37"/>
      <c r="J131" s="36"/>
      <c r="K131" s="36"/>
      <c r="L131" s="36"/>
      <c r="M131" s="36"/>
      <c r="N131" s="36"/>
      <c r="O131" s="38"/>
      <c r="P131" s="39"/>
      <c r="Q131" s="39"/>
      <c r="R131" s="39"/>
      <c r="S131" s="36"/>
      <c r="T131" s="39"/>
      <c r="U131" s="36"/>
      <c r="V131" s="48"/>
      <c r="W131" s="53"/>
    </row>
    <row r="132" spans="1:23" s="46" customFormat="1" ht="12.75" outlineLevel="1" x14ac:dyDescent="0.2">
      <c r="A132" s="45"/>
      <c r="B132" s="58" t="s">
        <v>637</v>
      </c>
      <c r="C132" s="59" t="s">
        <v>635</v>
      </c>
      <c r="D132" s="59"/>
      <c r="E132" s="30">
        <f>SUBTOTAL(9,E134:E135)</f>
        <v>2</v>
      </c>
      <c r="F132" s="31"/>
      <c r="G132" s="31"/>
      <c r="H132" s="31"/>
      <c r="I132" s="32"/>
      <c r="J132" s="31"/>
      <c r="K132" s="31"/>
      <c r="L132" s="31"/>
      <c r="M132" s="31"/>
      <c r="N132" s="31"/>
      <c r="O132" s="33"/>
      <c r="P132" s="33"/>
      <c r="Q132" s="33"/>
      <c r="R132" s="33"/>
      <c r="S132" s="31"/>
      <c r="T132" s="33"/>
      <c r="U132" s="31"/>
      <c r="V132" s="49"/>
      <c r="W132" s="54"/>
    </row>
    <row r="133" spans="1:23" s="46" customFormat="1" ht="12.75" outlineLevel="2" x14ac:dyDescent="0.2">
      <c r="A133" s="44"/>
      <c r="B133" s="56" t="s">
        <v>252</v>
      </c>
      <c r="C133" s="57"/>
      <c r="D133" s="57"/>
      <c r="E133" s="40">
        <f>SUBTOTAL(9,E134:E135)</f>
        <v>2</v>
      </c>
      <c r="F133" s="41"/>
      <c r="G133" s="41"/>
      <c r="H133" s="41"/>
      <c r="I133" s="42"/>
      <c r="J133" s="41"/>
      <c r="K133" s="41"/>
      <c r="L133" s="41"/>
      <c r="M133" s="41"/>
      <c r="N133" s="41"/>
      <c r="O133" s="43"/>
      <c r="P133" s="43"/>
      <c r="Q133" s="43"/>
      <c r="R133" s="43"/>
      <c r="S133" s="41"/>
      <c r="T133" s="43"/>
      <c r="U133" s="41"/>
      <c r="V133" s="50"/>
      <c r="W133" s="54"/>
    </row>
    <row r="134" spans="1:23" s="26" customFormat="1" ht="279" customHeight="1" x14ac:dyDescent="0.2">
      <c r="A134" s="16">
        <v>8</v>
      </c>
      <c r="B134" s="17" t="s">
        <v>608</v>
      </c>
      <c r="C134" s="17" t="s">
        <v>1550</v>
      </c>
      <c r="D134" s="17" t="s">
        <v>1549</v>
      </c>
      <c r="E134" s="18">
        <v>1</v>
      </c>
      <c r="F134" s="19" t="s">
        <v>609</v>
      </c>
      <c r="G134" s="20" t="s">
        <v>610</v>
      </c>
      <c r="H134" s="20" t="s">
        <v>610</v>
      </c>
      <c r="I134" s="21" t="s">
        <v>611</v>
      </c>
      <c r="J134" s="22" t="s">
        <v>612</v>
      </c>
      <c r="K134" s="22" t="s">
        <v>696</v>
      </c>
      <c r="L134" s="22" t="s">
        <v>654</v>
      </c>
      <c r="M134" s="22" t="s">
        <v>795</v>
      </c>
      <c r="N134" s="22" t="s">
        <v>218</v>
      </c>
      <c r="O134" s="23">
        <v>34922277.770000003</v>
      </c>
      <c r="P134" s="23">
        <v>10267109.210000001</v>
      </c>
      <c r="Q134" s="23">
        <v>-326393.77</v>
      </c>
      <c r="R134" s="23">
        <v>11563089.15</v>
      </c>
      <c r="S134" s="24" t="s">
        <v>1331</v>
      </c>
      <c r="T134" s="23">
        <v>33299904.059999999</v>
      </c>
      <c r="U134" s="22" t="s">
        <v>631</v>
      </c>
      <c r="V134" s="20" t="s">
        <v>1693</v>
      </c>
      <c r="W134" s="25">
        <f>IF(OR(LEFT(I134)="7",LEFT(I134,1)="8"),VALUE(RIGHT(I134,3)),VALUE(RIGHT(I134,4)))</f>
        <v>1303</v>
      </c>
    </row>
    <row r="135" spans="1:23" s="26" customFormat="1" ht="230.25" customHeight="1" x14ac:dyDescent="0.2">
      <c r="A135" s="16">
        <v>8</v>
      </c>
      <c r="B135" s="17" t="s">
        <v>608</v>
      </c>
      <c r="C135" s="17" t="s">
        <v>1550</v>
      </c>
      <c r="D135" s="17" t="s">
        <v>1549</v>
      </c>
      <c r="E135" s="18">
        <v>1</v>
      </c>
      <c r="F135" s="19" t="s">
        <v>792</v>
      </c>
      <c r="G135" s="20" t="s">
        <v>657</v>
      </c>
      <c r="H135" s="20" t="s">
        <v>657</v>
      </c>
      <c r="I135" s="21" t="s">
        <v>658</v>
      </c>
      <c r="J135" s="22" t="s">
        <v>73</v>
      </c>
      <c r="K135" s="22" t="s">
        <v>437</v>
      </c>
      <c r="L135" s="22" t="s">
        <v>654</v>
      </c>
      <c r="M135" s="22" t="s">
        <v>364</v>
      </c>
      <c r="N135" s="22" t="s">
        <v>623</v>
      </c>
      <c r="O135" s="23">
        <v>216250069.59999999</v>
      </c>
      <c r="P135" s="23">
        <v>53183024.590000004</v>
      </c>
      <c r="Q135" s="23">
        <v>14044492.5</v>
      </c>
      <c r="R135" s="23">
        <v>89920193.569999993</v>
      </c>
      <c r="S135" s="24" t="s">
        <v>1503</v>
      </c>
      <c r="T135" s="23">
        <v>193557393.12</v>
      </c>
      <c r="U135" s="22" t="s">
        <v>631</v>
      </c>
      <c r="V135" s="20" t="s">
        <v>933</v>
      </c>
      <c r="W135" s="25">
        <f>IF(OR(LEFT(I135)="7",LEFT(I135,1)="8"),VALUE(RIGHT(I135,3)),VALUE(RIGHT(I135,4)))</f>
        <v>1396</v>
      </c>
    </row>
    <row r="136" spans="1:23" s="46" customFormat="1" ht="12.75" outlineLevel="2" x14ac:dyDescent="0.2">
      <c r="A136" s="44"/>
      <c r="B136" s="56" t="s">
        <v>255</v>
      </c>
      <c r="C136" s="57"/>
      <c r="D136" s="57"/>
      <c r="E136" s="40">
        <f>SUBTOTAL(9,E137)</f>
        <v>1</v>
      </c>
      <c r="F136" s="41"/>
      <c r="G136" s="41"/>
      <c r="H136" s="41"/>
      <c r="I136" s="42"/>
      <c r="J136" s="41"/>
      <c r="K136" s="41"/>
      <c r="L136" s="41"/>
      <c r="M136" s="41"/>
      <c r="N136" s="41"/>
      <c r="O136" s="43"/>
      <c r="P136" s="43"/>
      <c r="Q136" s="43"/>
      <c r="R136" s="43"/>
      <c r="S136" s="41"/>
      <c r="T136" s="43"/>
      <c r="U136" s="41"/>
      <c r="V136" s="50"/>
      <c r="W136" s="54"/>
    </row>
    <row r="137" spans="1:23" s="26" customFormat="1" ht="280.5" x14ac:dyDescent="0.2">
      <c r="A137" s="16">
        <v>8</v>
      </c>
      <c r="B137" s="17" t="s">
        <v>608</v>
      </c>
      <c r="C137" s="17" t="s">
        <v>1550</v>
      </c>
      <c r="D137" s="17" t="s">
        <v>1565</v>
      </c>
      <c r="E137" s="18">
        <v>1</v>
      </c>
      <c r="F137" s="19" t="s">
        <v>1039</v>
      </c>
      <c r="G137" s="20" t="s">
        <v>1040</v>
      </c>
      <c r="H137" s="20" t="s">
        <v>485</v>
      </c>
      <c r="I137" s="21" t="s">
        <v>486</v>
      </c>
      <c r="J137" s="22" t="s">
        <v>74</v>
      </c>
      <c r="K137" s="22" t="s">
        <v>438</v>
      </c>
      <c r="L137" s="22" t="s">
        <v>654</v>
      </c>
      <c r="M137" s="22" t="s">
        <v>597</v>
      </c>
      <c r="N137" s="22" t="s">
        <v>623</v>
      </c>
      <c r="O137" s="23">
        <v>123511.55</v>
      </c>
      <c r="P137" s="23">
        <v>3937305</v>
      </c>
      <c r="Q137" s="23">
        <v>12911.97</v>
      </c>
      <c r="R137" s="23">
        <v>3767226.13</v>
      </c>
      <c r="S137" s="24" t="s">
        <v>1694</v>
      </c>
      <c r="T137" s="23">
        <v>306502.39</v>
      </c>
      <c r="U137" s="22" t="s">
        <v>631</v>
      </c>
      <c r="V137" s="20" t="s">
        <v>934</v>
      </c>
      <c r="W137" s="25">
        <f>IF(OR(LEFT(I137)="7",LEFT(I137,1)="8"),VALUE(RIGHT(I137,3)),VALUE(RIGHT(I137,4)))</f>
        <v>133</v>
      </c>
    </row>
    <row r="138" spans="1:23" s="9" customFormat="1" ht="33" customHeight="1" outlineLevel="3" x14ac:dyDescent="0.2">
      <c r="A138" s="34"/>
      <c r="B138" s="60" t="s">
        <v>614</v>
      </c>
      <c r="C138" s="61"/>
      <c r="D138" s="61"/>
      <c r="E138" s="35">
        <f>SUBTOTAL(9,E141:E165)</f>
        <v>21</v>
      </c>
      <c r="F138" s="36"/>
      <c r="G138" s="36"/>
      <c r="H138" s="36"/>
      <c r="I138" s="37"/>
      <c r="J138" s="36"/>
      <c r="K138" s="36"/>
      <c r="L138" s="36"/>
      <c r="M138" s="36"/>
      <c r="N138" s="36"/>
      <c r="O138" s="38"/>
      <c r="P138" s="39"/>
      <c r="Q138" s="39"/>
      <c r="R138" s="39"/>
      <c r="S138" s="36"/>
      <c r="T138" s="39"/>
      <c r="U138" s="36"/>
      <c r="V138" s="48"/>
      <c r="W138" s="53"/>
    </row>
    <row r="139" spans="1:23" s="46" customFormat="1" ht="12.75" outlineLevel="1" x14ac:dyDescent="0.2">
      <c r="A139" s="45"/>
      <c r="B139" s="58" t="s">
        <v>637</v>
      </c>
      <c r="C139" s="59" t="s">
        <v>635</v>
      </c>
      <c r="D139" s="59"/>
      <c r="E139" s="30">
        <f>SUBTOTAL(9,E141:E161)</f>
        <v>19</v>
      </c>
      <c r="F139" s="31"/>
      <c r="G139" s="31"/>
      <c r="H139" s="31"/>
      <c r="I139" s="32"/>
      <c r="J139" s="31"/>
      <c r="K139" s="31"/>
      <c r="L139" s="31"/>
      <c r="M139" s="31"/>
      <c r="N139" s="31"/>
      <c r="O139" s="33"/>
      <c r="P139" s="33"/>
      <c r="Q139" s="33"/>
      <c r="R139" s="33"/>
      <c r="S139" s="31"/>
      <c r="T139" s="33"/>
      <c r="U139" s="31"/>
      <c r="V139" s="49"/>
      <c r="W139" s="54"/>
    </row>
    <row r="140" spans="1:23" s="46" customFormat="1" ht="12.75" outlineLevel="2" x14ac:dyDescent="0.2">
      <c r="A140" s="44"/>
      <c r="B140" s="56" t="s">
        <v>252</v>
      </c>
      <c r="C140" s="57"/>
      <c r="D140" s="57"/>
      <c r="E140" s="40">
        <f>SUBTOTAL(9,E141:E151)</f>
        <v>11</v>
      </c>
      <c r="F140" s="41"/>
      <c r="G140" s="41"/>
      <c r="H140" s="41"/>
      <c r="I140" s="42"/>
      <c r="J140" s="41"/>
      <c r="K140" s="41"/>
      <c r="L140" s="41"/>
      <c r="M140" s="41"/>
      <c r="N140" s="41"/>
      <c r="O140" s="43"/>
      <c r="P140" s="43"/>
      <c r="Q140" s="43"/>
      <c r="R140" s="43"/>
      <c r="S140" s="41"/>
      <c r="T140" s="43"/>
      <c r="U140" s="41"/>
      <c r="V140" s="50"/>
      <c r="W140" s="54"/>
    </row>
    <row r="141" spans="1:23" s="26" customFormat="1" ht="393.75" customHeight="1" x14ac:dyDescent="0.2">
      <c r="A141" s="16">
        <v>9</v>
      </c>
      <c r="B141" s="17" t="s">
        <v>614</v>
      </c>
      <c r="C141" s="17" t="s">
        <v>1550</v>
      </c>
      <c r="D141" s="17" t="s">
        <v>1549</v>
      </c>
      <c r="E141" s="18">
        <v>1</v>
      </c>
      <c r="F141" s="19">
        <v>300</v>
      </c>
      <c r="G141" s="20" t="s">
        <v>1286</v>
      </c>
      <c r="H141" s="20" t="s">
        <v>477</v>
      </c>
      <c r="I141" s="21">
        <v>20170930001600</v>
      </c>
      <c r="J141" s="22" t="s">
        <v>1287</v>
      </c>
      <c r="K141" s="22" t="s">
        <v>1288</v>
      </c>
      <c r="L141" s="22" t="s">
        <v>216</v>
      </c>
      <c r="M141" s="22" t="s">
        <v>355</v>
      </c>
      <c r="N141" s="22" t="s">
        <v>618</v>
      </c>
      <c r="O141" s="23">
        <v>72205214.540000007</v>
      </c>
      <c r="P141" s="23">
        <v>60000000</v>
      </c>
      <c r="Q141" s="23">
        <v>6923630.7999999998</v>
      </c>
      <c r="R141" s="23">
        <v>1200998.6100000001</v>
      </c>
      <c r="S141" s="24" t="s">
        <v>1695</v>
      </c>
      <c r="T141" s="23">
        <v>137927846.72999999</v>
      </c>
      <c r="U141" s="22" t="s">
        <v>631</v>
      </c>
      <c r="V141" s="20" t="s">
        <v>1289</v>
      </c>
      <c r="W141" s="25">
        <f>IF(OR(LEFT(I141)="7",LEFT(I141,1)="8"),VALUE(RIGHT(I141,3)),VALUE(RIGHT(I141,4)))</f>
        <v>1600</v>
      </c>
    </row>
    <row r="142" spans="1:23" s="26" customFormat="1" ht="260.25" customHeight="1" x14ac:dyDescent="0.2">
      <c r="A142" s="16">
        <v>9</v>
      </c>
      <c r="B142" s="17" t="s">
        <v>614</v>
      </c>
      <c r="C142" s="17" t="s">
        <v>1550</v>
      </c>
      <c r="D142" s="17" t="s">
        <v>1549</v>
      </c>
      <c r="E142" s="18">
        <v>1</v>
      </c>
      <c r="F142" s="19">
        <v>311</v>
      </c>
      <c r="G142" s="20" t="s">
        <v>615</v>
      </c>
      <c r="H142" s="20" t="s">
        <v>477</v>
      </c>
      <c r="I142" s="21" t="s">
        <v>616</v>
      </c>
      <c r="J142" s="22" t="s">
        <v>617</v>
      </c>
      <c r="K142" s="22" t="s">
        <v>375</v>
      </c>
      <c r="L142" s="22" t="s">
        <v>216</v>
      </c>
      <c r="M142" s="22" t="s">
        <v>630</v>
      </c>
      <c r="N142" s="22" t="s">
        <v>739</v>
      </c>
      <c r="O142" s="23">
        <v>0</v>
      </c>
      <c r="P142" s="23">
        <v>0</v>
      </c>
      <c r="Q142" s="23">
        <v>0</v>
      </c>
      <c r="R142" s="23">
        <v>0</v>
      </c>
      <c r="S142" s="24" t="s">
        <v>1333</v>
      </c>
      <c r="T142" s="23">
        <v>0</v>
      </c>
      <c r="U142" s="22" t="s">
        <v>219</v>
      </c>
      <c r="V142" s="20" t="s">
        <v>1504</v>
      </c>
      <c r="W142" s="25">
        <f>IF(OR(LEFT(I142)="7",LEFT(I142,1)="8"),VALUE(RIGHT(I142,3)),VALUE(RIGHT(I142,4)))</f>
        <v>53</v>
      </c>
    </row>
    <row r="143" spans="1:23" s="26" customFormat="1" ht="174.75" customHeight="1" x14ac:dyDescent="0.2">
      <c r="A143" s="16">
        <v>9</v>
      </c>
      <c r="B143" s="17" t="s">
        <v>614</v>
      </c>
      <c r="C143" s="17" t="s">
        <v>1550</v>
      </c>
      <c r="D143" s="17" t="s">
        <v>1549</v>
      </c>
      <c r="E143" s="18">
        <v>1</v>
      </c>
      <c r="F143" s="19">
        <v>411</v>
      </c>
      <c r="G143" s="20" t="s">
        <v>1041</v>
      </c>
      <c r="H143" s="20" t="s">
        <v>477</v>
      </c>
      <c r="I143" s="21">
        <v>20020941101304</v>
      </c>
      <c r="J143" s="22" t="s">
        <v>376</v>
      </c>
      <c r="K143" s="22" t="s">
        <v>441</v>
      </c>
      <c r="L143" s="22" t="s">
        <v>216</v>
      </c>
      <c r="M143" s="22" t="s">
        <v>630</v>
      </c>
      <c r="N143" s="22" t="s">
        <v>618</v>
      </c>
      <c r="O143" s="23">
        <v>398588221.5</v>
      </c>
      <c r="P143" s="23">
        <v>0</v>
      </c>
      <c r="Q143" s="23">
        <v>9521699.9299999997</v>
      </c>
      <c r="R143" s="23">
        <v>386428990.44</v>
      </c>
      <c r="S143" s="24" t="s">
        <v>1505</v>
      </c>
      <c r="T143" s="23">
        <v>21680930.989999998</v>
      </c>
      <c r="U143" s="22" t="s">
        <v>631</v>
      </c>
      <c r="V143" s="20" t="s">
        <v>1393</v>
      </c>
      <c r="W143" s="25">
        <f>IF(OR(LEFT(I143)="7",LEFT(I143,1)="8"),VALUE(RIGHT(I143,3)),VALUE(RIGHT(I143,4)))</f>
        <v>1304</v>
      </c>
    </row>
    <row r="144" spans="1:23" s="26" customFormat="1" ht="199.5" customHeight="1" x14ac:dyDescent="0.2">
      <c r="A144" s="16">
        <v>9</v>
      </c>
      <c r="B144" s="17" t="s">
        <v>614</v>
      </c>
      <c r="C144" s="17" t="s">
        <v>1550</v>
      </c>
      <c r="D144" s="17" t="s">
        <v>1549</v>
      </c>
      <c r="E144" s="18">
        <v>1</v>
      </c>
      <c r="F144" s="19">
        <v>415</v>
      </c>
      <c r="G144" s="20" t="s">
        <v>1021</v>
      </c>
      <c r="H144" s="20" t="s">
        <v>477</v>
      </c>
      <c r="I144" s="21">
        <v>20020911301297</v>
      </c>
      <c r="J144" s="22" t="s">
        <v>439</v>
      </c>
      <c r="K144" s="22" t="s">
        <v>440</v>
      </c>
      <c r="L144" s="22" t="s">
        <v>216</v>
      </c>
      <c r="M144" s="22" t="s">
        <v>630</v>
      </c>
      <c r="N144" s="22" t="s">
        <v>618</v>
      </c>
      <c r="O144" s="23">
        <v>6618068333.4200001</v>
      </c>
      <c r="P144" s="23">
        <v>447239726</v>
      </c>
      <c r="Q144" s="23">
        <v>522790900.76999998</v>
      </c>
      <c r="R144" s="23">
        <v>1801661043.04</v>
      </c>
      <c r="S144" s="24" t="s">
        <v>1332</v>
      </c>
      <c r="T144" s="23">
        <v>5786437917.1499996</v>
      </c>
      <c r="U144" s="22" t="s">
        <v>631</v>
      </c>
      <c r="V144" s="20" t="s">
        <v>1065</v>
      </c>
      <c r="W144" s="25">
        <f>IF(OR(LEFT(I144)="7",LEFT(I144,1)="8"),VALUE(RIGHT(I144,3)),VALUE(RIGHT(I144,4)))</f>
        <v>1297</v>
      </c>
    </row>
    <row r="145" spans="1:23" s="26" customFormat="1" ht="337.5" customHeight="1" x14ac:dyDescent="0.2">
      <c r="A145" s="16">
        <v>9</v>
      </c>
      <c r="B145" s="17" t="s">
        <v>614</v>
      </c>
      <c r="C145" s="17" t="s">
        <v>1550</v>
      </c>
      <c r="D145" s="17" t="s">
        <v>1549</v>
      </c>
      <c r="E145" s="18">
        <v>1</v>
      </c>
      <c r="F145" s="19">
        <v>500</v>
      </c>
      <c r="G145" s="20" t="s">
        <v>1290</v>
      </c>
      <c r="H145" s="20" t="s">
        <v>477</v>
      </c>
      <c r="I145" s="21">
        <v>20170950001599</v>
      </c>
      <c r="J145" s="22" t="s">
        <v>1291</v>
      </c>
      <c r="K145" s="22" t="s">
        <v>1292</v>
      </c>
      <c r="L145" s="22" t="s">
        <v>216</v>
      </c>
      <c r="M145" s="22" t="s">
        <v>355</v>
      </c>
      <c r="N145" s="22" t="s">
        <v>618</v>
      </c>
      <c r="O145" s="23">
        <v>3977754926.46</v>
      </c>
      <c r="P145" s="23">
        <v>8.1199999999999992</v>
      </c>
      <c r="Q145" s="23">
        <v>312120825</v>
      </c>
      <c r="R145" s="23">
        <v>385159322.82999998</v>
      </c>
      <c r="S145" s="24" t="s">
        <v>1696</v>
      </c>
      <c r="T145" s="23">
        <v>3904716436.75</v>
      </c>
      <c r="U145" s="22" t="s">
        <v>631</v>
      </c>
      <c r="V145" s="20" t="s">
        <v>1293</v>
      </c>
      <c r="W145" s="25">
        <f>IF(OR(LEFT(I145)="7",LEFT(I145,1)="8"),VALUE(RIGHT(I145,3)),VALUE(RIGHT(I145,4)))</f>
        <v>1599</v>
      </c>
    </row>
    <row r="146" spans="1:23" s="26" customFormat="1" ht="366.75" customHeight="1" x14ac:dyDescent="0.2">
      <c r="A146" s="16">
        <v>9</v>
      </c>
      <c r="B146" s="17" t="s">
        <v>614</v>
      </c>
      <c r="C146" s="17" t="s">
        <v>1550</v>
      </c>
      <c r="D146" s="17" t="s">
        <v>1549</v>
      </c>
      <c r="E146" s="18">
        <v>1</v>
      </c>
      <c r="F146" s="19" t="s">
        <v>378</v>
      </c>
      <c r="G146" s="20" t="s">
        <v>379</v>
      </c>
      <c r="H146" s="20" t="s">
        <v>379</v>
      </c>
      <c r="I146" s="21" t="s">
        <v>380</v>
      </c>
      <c r="J146" s="22" t="s">
        <v>500</v>
      </c>
      <c r="K146" s="22" t="s">
        <v>348</v>
      </c>
      <c r="L146" s="22" t="s">
        <v>654</v>
      </c>
      <c r="M146" s="22" t="s">
        <v>795</v>
      </c>
      <c r="N146" s="22" t="s">
        <v>739</v>
      </c>
      <c r="O146" s="23">
        <v>12329604.300000001</v>
      </c>
      <c r="P146" s="23">
        <v>63083130.810000002</v>
      </c>
      <c r="Q146" s="23">
        <v>1134915.21</v>
      </c>
      <c r="R146" s="23">
        <v>56999490.780000001</v>
      </c>
      <c r="S146" s="24" t="s">
        <v>1697</v>
      </c>
      <c r="T146" s="23">
        <v>19548159.539999999</v>
      </c>
      <c r="U146" s="22" t="s">
        <v>631</v>
      </c>
      <c r="V146" s="20" t="s">
        <v>1698</v>
      </c>
      <c r="W146" s="25">
        <f>IF(OR(LEFT(I146)="7",LEFT(I146,1)="8"),VALUE(RIGHT(I146,3)),VALUE(RIGHT(I146,4)))</f>
        <v>961</v>
      </c>
    </row>
    <row r="147" spans="1:23" s="26" customFormat="1" ht="171" customHeight="1" x14ac:dyDescent="0.2">
      <c r="A147" s="16">
        <v>9</v>
      </c>
      <c r="B147" s="17" t="s">
        <v>614</v>
      </c>
      <c r="C147" s="17" t="s">
        <v>1550</v>
      </c>
      <c r="D147" s="17" t="s">
        <v>1549</v>
      </c>
      <c r="E147" s="18">
        <v>1</v>
      </c>
      <c r="F147" s="19" t="s">
        <v>378</v>
      </c>
      <c r="G147" s="20" t="s">
        <v>379</v>
      </c>
      <c r="H147" s="20" t="s">
        <v>379</v>
      </c>
      <c r="I147" s="21" t="s">
        <v>381</v>
      </c>
      <c r="J147" s="22" t="s">
        <v>18</v>
      </c>
      <c r="K147" s="22" t="s">
        <v>382</v>
      </c>
      <c r="L147" s="22" t="s">
        <v>654</v>
      </c>
      <c r="M147" s="22" t="s">
        <v>364</v>
      </c>
      <c r="N147" s="22" t="s">
        <v>618</v>
      </c>
      <c r="O147" s="23">
        <v>105009028.47</v>
      </c>
      <c r="P147" s="23">
        <v>0</v>
      </c>
      <c r="Q147" s="23">
        <v>7886688.04</v>
      </c>
      <c r="R147" s="23">
        <v>3558331.43</v>
      </c>
      <c r="S147" s="24" t="s">
        <v>1334</v>
      </c>
      <c r="T147" s="23">
        <v>109337385.08</v>
      </c>
      <c r="U147" s="22" t="s">
        <v>631</v>
      </c>
      <c r="V147" s="20" t="s">
        <v>935</v>
      </c>
      <c r="W147" s="25">
        <f>IF(OR(LEFT(I147)="7",LEFT(I147,1)="8"),VALUE(RIGHT(I147,3)),VALUE(RIGHT(I147,4)))</f>
        <v>1406</v>
      </c>
    </row>
    <row r="148" spans="1:23" s="26" customFormat="1" ht="221.25" customHeight="1" x14ac:dyDescent="0.2">
      <c r="A148" s="16">
        <v>9</v>
      </c>
      <c r="B148" s="17" t="s">
        <v>614</v>
      </c>
      <c r="C148" s="17" t="s">
        <v>1550</v>
      </c>
      <c r="D148" s="17" t="s">
        <v>1549</v>
      </c>
      <c r="E148" s="18">
        <v>1</v>
      </c>
      <c r="F148" s="19" t="s">
        <v>378</v>
      </c>
      <c r="G148" s="20" t="s">
        <v>379</v>
      </c>
      <c r="H148" s="20" t="s">
        <v>379</v>
      </c>
      <c r="I148" s="21" t="s">
        <v>27</v>
      </c>
      <c r="J148" s="22" t="s">
        <v>1082</v>
      </c>
      <c r="K148" s="22" t="s">
        <v>1083</v>
      </c>
      <c r="L148" s="22" t="s">
        <v>654</v>
      </c>
      <c r="M148" s="22" t="s">
        <v>364</v>
      </c>
      <c r="N148" s="22" t="s">
        <v>739</v>
      </c>
      <c r="O148" s="23">
        <v>53750926.289999999</v>
      </c>
      <c r="P148" s="23">
        <v>0</v>
      </c>
      <c r="Q148" s="23">
        <v>2117005.2999999998</v>
      </c>
      <c r="R148" s="23">
        <v>49147642.630000003</v>
      </c>
      <c r="S148" s="24" t="s">
        <v>1699</v>
      </c>
      <c r="T148" s="23">
        <v>6720288.96</v>
      </c>
      <c r="U148" s="22" t="s">
        <v>631</v>
      </c>
      <c r="V148" s="20" t="s">
        <v>1700</v>
      </c>
      <c r="W148" s="25">
        <f>IF(OR(LEFT(I148)="7",LEFT(I148,1)="8"),VALUE(RIGHT(I148,3)),VALUE(RIGHT(I148,4)))</f>
        <v>1482</v>
      </c>
    </row>
    <row r="149" spans="1:23" s="26" customFormat="1" ht="152.25" customHeight="1" x14ac:dyDescent="0.2">
      <c r="A149" s="16">
        <v>9</v>
      </c>
      <c r="B149" s="17" t="s">
        <v>614</v>
      </c>
      <c r="C149" s="17" t="s">
        <v>1550</v>
      </c>
      <c r="D149" s="17" t="s">
        <v>1549</v>
      </c>
      <c r="E149" s="18">
        <v>1</v>
      </c>
      <c r="F149" s="19" t="s">
        <v>574</v>
      </c>
      <c r="G149" s="20" t="s">
        <v>575</v>
      </c>
      <c r="H149" s="20" t="s">
        <v>575</v>
      </c>
      <c r="I149" s="21" t="s">
        <v>576</v>
      </c>
      <c r="J149" s="22" t="s">
        <v>638</v>
      </c>
      <c r="K149" s="22" t="s">
        <v>350</v>
      </c>
      <c r="L149" s="22" t="s">
        <v>216</v>
      </c>
      <c r="M149" s="22" t="s">
        <v>630</v>
      </c>
      <c r="N149" s="22" t="s">
        <v>739</v>
      </c>
      <c r="O149" s="23">
        <v>1604772.92</v>
      </c>
      <c r="P149" s="23">
        <v>0</v>
      </c>
      <c r="Q149" s="23">
        <v>697289.96</v>
      </c>
      <c r="R149" s="23">
        <v>391246.39</v>
      </c>
      <c r="S149" s="24" t="s">
        <v>1335</v>
      </c>
      <c r="T149" s="23">
        <v>1910816.49</v>
      </c>
      <c r="U149" s="22" t="s">
        <v>631</v>
      </c>
      <c r="V149" s="20" t="s">
        <v>1506</v>
      </c>
      <c r="W149" s="25">
        <f>IF(OR(LEFT(I149)="7",LEFT(I149,1)="8"),VALUE(RIGHT(I149,3)),VALUE(RIGHT(I149,4)))</f>
        <v>57</v>
      </c>
    </row>
    <row r="150" spans="1:23" s="26" customFormat="1" ht="171" customHeight="1" x14ac:dyDescent="0.2">
      <c r="A150" s="16">
        <v>9</v>
      </c>
      <c r="B150" s="17" t="s">
        <v>614</v>
      </c>
      <c r="C150" s="17" t="s">
        <v>1550</v>
      </c>
      <c r="D150" s="17" t="s">
        <v>1549</v>
      </c>
      <c r="E150" s="18">
        <v>1</v>
      </c>
      <c r="F150" s="19" t="s">
        <v>574</v>
      </c>
      <c r="G150" s="20" t="s">
        <v>575</v>
      </c>
      <c r="H150" s="20" t="s">
        <v>575</v>
      </c>
      <c r="I150" s="21" t="s">
        <v>639</v>
      </c>
      <c r="J150" s="22" t="s">
        <v>640</v>
      </c>
      <c r="K150" s="22" t="s">
        <v>349</v>
      </c>
      <c r="L150" s="22" t="s">
        <v>216</v>
      </c>
      <c r="M150" s="22" t="s">
        <v>217</v>
      </c>
      <c r="N150" s="22" t="s">
        <v>319</v>
      </c>
      <c r="O150" s="23">
        <v>236586098.40000001</v>
      </c>
      <c r="P150" s="23">
        <v>2668200894.23</v>
      </c>
      <c r="Q150" s="23">
        <v>23699667.190000001</v>
      </c>
      <c r="R150" s="23">
        <v>2715957497.3000002</v>
      </c>
      <c r="S150" s="24" t="s">
        <v>1701</v>
      </c>
      <c r="T150" s="23">
        <v>212529162.52000001</v>
      </c>
      <c r="U150" s="22" t="s">
        <v>631</v>
      </c>
      <c r="V150" s="20" t="s">
        <v>1702</v>
      </c>
      <c r="W150" s="25">
        <f>IF(OR(LEFT(I150)="7",LEFT(I150,1)="8"),VALUE(RIGHT(I150,3)),VALUE(RIGHT(I150,4)))</f>
        <v>731</v>
      </c>
    </row>
    <row r="151" spans="1:23" s="26" customFormat="1" ht="165" customHeight="1" x14ac:dyDescent="0.2">
      <c r="A151" s="16">
        <v>9</v>
      </c>
      <c r="B151" s="17" t="s">
        <v>614</v>
      </c>
      <c r="C151" s="17" t="s">
        <v>1550</v>
      </c>
      <c r="D151" s="17" t="s">
        <v>1549</v>
      </c>
      <c r="E151" s="18">
        <v>1</v>
      </c>
      <c r="F151" s="19" t="s">
        <v>1112</v>
      </c>
      <c r="G151" s="20" t="s">
        <v>1113</v>
      </c>
      <c r="H151" s="20" t="s">
        <v>1113</v>
      </c>
      <c r="I151" s="21" t="s">
        <v>1114</v>
      </c>
      <c r="J151" s="22" t="s">
        <v>1115</v>
      </c>
      <c r="K151" s="22" t="s">
        <v>1116</v>
      </c>
      <c r="L151" s="22" t="s">
        <v>216</v>
      </c>
      <c r="M151" s="22" t="s">
        <v>217</v>
      </c>
      <c r="N151" s="22" t="s">
        <v>618</v>
      </c>
      <c r="O151" s="23">
        <v>74318046613.740005</v>
      </c>
      <c r="P151" s="23">
        <v>3145915726.1100001</v>
      </c>
      <c r="Q151" s="23">
        <v>3431630804.98</v>
      </c>
      <c r="R151" s="23">
        <v>53208674860.699997</v>
      </c>
      <c r="S151" s="24" t="s">
        <v>1703</v>
      </c>
      <c r="T151" s="23">
        <v>27686918284.130001</v>
      </c>
      <c r="U151" s="22" t="s">
        <v>631</v>
      </c>
      <c r="V151" s="20" t="s">
        <v>1117</v>
      </c>
      <c r="W151" s="25">
        <f>IF(OR(LEFT(I151)="7",LEFT(I151,1)="8"),VALUE(RIGHT(I151,3)),VALUE(RIGHT(I151,4)))</f>
        <v>1581</v>
      </c>
    </row>
    <row r="152" spans="1:23" s="46" customFormat="1" ht="12.75" outlineLevel="2" x14ac:dyDescent="0.2">
      <c r="A152" s="44"/>
      <c r="B152" s="56" t="s">
        <v>253</v>
      </c>
      <c r="C152" s="57"/>
      <c r="D152" s="57"/>
      <c r="E152" s="40">
        <f>SUBTOTAL(9,E153:E155)</f>
        <v>3</v>
      </c>
      <c r="F152" s="41"/>
      <c r="G152" s="41"/>
      <c r="H152" s="41"/>
      <c r="I152" s="42"/>
      <c r="J152" s="41"/>
      <c r="K152" s="41"/>
      <c r="L152" s="41"/>
      <c r="M152" s="41"/>
      <c r="N152" s="41"/>
      <c r="O152" s="43"/>
      <c r="P152" s="43"/>
      <c r="Q152" s="43"/>
      <c r="R152" s="43"/>
      <c r="S152" s="41"/>
      <c r="T152" s="43"/>
      <c r="U152" s="41"/>
      <c r="V152" s="50"/>
      <c r="W152" s="54"/>
    </row>
    <row r="153" spans="1:23" s="26" customFormat="1" ht="159.75" customHeight="1" x14ac:dyDescent="0.2">
      <c r="A153" s="16">
        <v>9</v>
      </c>
      <c r="B153" s="17" t="s">
        <v>614</v>
      </c>
      <c r="C153" s="17" t="s">
        <v>1550</v>
      </c>
      <c r="D153" s="17" t="s">
        <v>1564</v>
      </c>
      <c r="E153" s="18">
        <v>1</v>
      </c>
      <c r="F153" s="19" t="s">
        <v>378</v>
      </c>
      <c r="G153" s="20" t="s">
        <v>379</v>
      </c>
      <c r="H153" s="20" t="s">
        <v>564</v>
      </c>
      <c r="I153" s="21" t="s">
        <v>565</v>
      </c>
      <c r="J153" s="22" t="s">
        <v>448</v>
      </c>
      <c r="K153" s="22" t="s">
        <v>0</v>
      </c>
      <c r="L153" s="22" t="s">
        <v>216</v>
      </c>
      <c r="M153" s="22" t="s">
        <v>630</v>
      </c>
      <c r="N153" s="22" t="s">
        <v>618</v>
      </c>
      <c r="O153" s="23">
        <v>0</v>
      </c>
      <c r="P153" s="23">
        <v>0</v>
      </c>
      <c r="Q153" s="23">
        <v>0</v>
      </c>
      <c r="R153" s="23">
        <v>0</v>
      </c>
      <c r="S153" s="24" t="s">
        <v>1336</v>
      </c>
      <c r="T153" s="23">
        <v>0</v>
      </c>
      <c r="U153" s="22" t="s">
        <v>631</v>
      </c>
      <c r="V153" s="20" t="s">
        <v>1204</v>
      </c>
      <c r="W153" s="25">
        <f>IF(OR(LEFT(I153)="7",LEFT(I153,1)="8"),VALUE(RIGHT(I153,3)),VALUE(RIGHT(I153,4)))</f>
        <v>64</v>
      </c>
    </row>
    <row r="154" spans="1:23" s="26" customFormat="1" ht="127.5" x14ac:dyDescent="0.2">
      <c r="A154" s="16">
        <v>9</v>
      </c>
      <c r="B154" s="17" t="s">
        <v>614</v>
      </c>
      <c r="C154" s="17" t="s">
        <v>1550</v>
      </c>
      <c r="D154" s="17" t="s">
        <v>1564</v>
      </c>
      <c r="E154" s="18">
        <v>1</v>
      </c>
      <c r="F154" s="19" t="s">
        <v>378</v>
      </c>
      <c r="G154" s="20" t="s">
        <v>379</v>
      </c>
      <c r="H154" s="20" t="s">
        <v>1451</v>
      </c>
      <c r="I154" s="21" t="s">
        <v>971</v>
      </c>
      <c r="J154" s="22" t="s">
        <v>972</v>
      </c>
      <c r="K154" s="22" t="s">
        <v>1452</v>
      </c>
      <c r="L154" s="22" t="s">
        <v>654</v>
      </c>
      <c r="M154" s="22" t="s">
        <v>1453</v>
      </c>
      <c r="N154" s="22" t="s">
        <v>618</v>
      </c>
      <c r="O154" s="23">
        <v>0</v>
      </c>
      <c r="P154" s="23">
        <v>0</v>
      </c>
      <c r="Q154" s="23">
        <v>0</v>
      </c>
      <c r="R154" s="23">
        <v>0</v>
      </c>
      <c r="S154" s="24" t="s">
        <v>1394</v>
      </c>
      <c r="T154" s="23">
        <v>0</v>
      </c>
      <c r="U154" s="22" t="s">
        <v>631</v>
      </c>
      <c r="V154" s="20" t="s">
        <v>1454</v>
      </c>
      <c r="W154" s="25">
        <f>IF(OR(LEFT(I154)="7",LEFT(I154,1)="8"),VALUE(RIGHT(I154,3)),VALUE(RIGHT(I154,4)))</f>
        <v>1549</v>
      </c>
    </row>
    <row r="155" spans="1:23" s="26" customFormat="1" ht="191.25" customHeight="1" x14ac:dyDescent="0.2">
      <c r="A155" s="16">
        <v>9</v>
      </c>
      <c r="B155" s="17" t="s">
        <v>614</v>
      </c>
      <c r="C155" s="17" t="s">
        <v>1550</v>
      </c>
      <c r="D155" s="17" t="s">
        <v>1564</v>
      </c>
      <c r="E155" s="18">
        <v>1</v>
      </c>
      <c r="F155" s="19" t="s">
        <v>378</v>
      </c>
      <c r="G155" s="20" t="s">
        <v>379</v>
      </c>
      <c r="H155" s="20" t="s">
        <v>1118</v>
      </c>
      <c r="I155" s="21" t="s">
        <v>1119</v>
      </c>
      <c r="J155" s="22" t="s">
        <v>1120</v>
      </c>
      <c r="K155" s="22" t="s">
        <v>1121</v>
      </c>
      <c r="L155" s="22" t="s">
        <v>654</v>
      </c>
      <c r="M155" s="22" t="s">
        <v>1122</v>
      </c>
      <c r="N155" s="22" t="s">
        <v>618</v>
      </c>
      <c r="O155" s="23">
        <v>0</v>
      </c>
      <c r="P155" s="23">
        <v>0</v>
      </c>
      <c r="Q155" s="23">
        <v>0</v>
      </c>
      <c r="R155" s="23">
        <v>0</v>
      </c>
      <c r="S155" s="24" t="s">
        <v>1507</v>
      </c>
      <c r="T155" s="23">
        <v>0</v>
      </c>
      <c r="U155" s="22" t="s">
        <v>631</v>
      </c>
      <c r="V155" s="20" t="s">
        <v>1477</v>
      </c>
      <c r="W155" s="25">
        <f>IF(OR(LEFT(I155)="7",LEFT(I155,1)="8"),VALUE(RIGHT(I155,3)),VALUE(RIGHT(I155,4)))</f>
        <v>1580</v>
      </c>
    </row>
    <row r="156" spans="1:23" s="46" customFormat="1" ht="12.75" outlineLevel="2" x14ac:dyDescent="0.2">
      <c r="A156" s="44"/>
      <c r="B156" s="56" t="s">
        <v>255</v>
      </c>
      <c r="C156" s="57"/>
      <c r="D156" s="57"/>
      <c r="E156" s="40">
        <f>SUBTOTAL(9,E157:E161)</f>
        <v>5</v>
      </c>
      <c r="F156" s="41"/>
      <c r="G156" s="41"/>
      <c r="H156" s="41"/>
      <c r="I156" s="42"/>
      <c r="J156" s="41"/>
      <c r="K156" s="41"/>
      <c r="L156" s="41"/>
      <c r="M156" s="41"/>
      <c r="N156" s="41"/>
      <c r="O156" s="43"/>
      <c r="P156" s="43"/>
      <c r="Q156" s="43"/>
      <c r="R156" s="43"/>
      <c r="S156" s="41"/>
      <c r="T156" s="43"/>
      <c r="U156" s="41"/>
      <c r="V156" s="50"/>
      <c r="W156" s="54"/>
    </row>
    <row r="157" spans="1:23" s="26" customFormat="1" ht="198.75" customHeight="1" x14ac:dyDescent="0.2">
      <c r="A157" s="16">
        <v>9</v>
      </c>
      <c r="B157" s="17" t="s">
        <v>614</v>
      </c>
      <c r="C157" s="17" t="s">
        <v>1550</v>
      </c>
      <c r="D157" s="17" t="s">
        <v>1565</v>
      </c>
      <c r="E157" s="18">
        <v>1</v>
      </c>
      <c r="F157" s="19" t="s">
        <v>378</v>
      </c>
      <c r="G157" s="20" t="s">
        <v>379</v>
      </c>
      <c r="H157" s="20" t="s">
        <v>568</v>
      </c>
      <c r="I157" s="21" t="s">
        <v>569</v>
      </c>
      <c r="J157" s="22" t="s">
        <v>430</v>
      </c>
      <c r="K157" s="22" t="s">
        <v>4</v>
      </c>
      <c r="L157" s="22" t="s">
        <v>654</v>
      </c>
      <c r="M157" s="22" t="s">
        <v>244</v>
      </c>
      <c r="N157" s="22" t="s">
        <v>618</v>
      </c>
      <c r="O157" s="23">
        <v>0</v>
      </c>
      <c r="P157" s="23">
        <v>0</v>
      </c>
      <c r="Q157" s="23">
        <v>0</v>
      </c>
      <c r="R157" s="23">
        <v>0</v>
      </c>
      <c r="S157" s="24" t="s">
        <v>1337</v>
      </c>
      <c r="T157" s="23">
        <v>0</v>
      </c>
      <c r="U157" s="22" t="s">
        <v>631</v>
      </c>
      <c r="V157" s="20" t="s">
        <v>973</v>
      </c>
      <c r="W157" s="25">
        <f>IF(OR(LEFT(I157)="7",LEFT(I157,1)="8"),VALUE(RIGHT(I157,3)),VALUE(RIGHT(I157,4)))</f>
        <v>246</v>
      </c>
    </row>
    <row r="158" spans="1:23" s="26" customFormat="1" ht="159.75" customHeight="1" x14ac:dyDescent="0.2">
      <c r="A158" s="16">
        <v>9</v>
      </c>
      <c r="B158" s="17" t="s">
        <v>614</v>
      </c>
      <c r="C158" s="17" t="s">
        <v>1550</v>
      </c>
      <c r="D158" s="17" t="s">
        <v>1565</v>
      </c>
      <c r="E158" s="18">
        <v>1</v>
      </c>
      <c r="F158" s="19" t="s">
        <v>378</v>
      </c>
      <c r="G158" s="20" t="s">
        <v>379</v>
      </c>
      <c r="H158" s="20" t="s">
        <v>5</v>
      </c>
      <c r="I158" s="21" t="s">
        <v>570</v>
      </c>
      <c r="J158" s="22" t="s">
        <v>571</v>
      </c>
      <c r="K158" s="22" t="s">
        <v>6</v>
      </c>
      <c r="L158" s="22" t="s">
        <v>654</v>
      </c>
      <c r="M158" s="22" t="s">
        <v>384</v>
      </c>
      <c r="N158" s="22" t="s">
        <v>618</v>
      </c>
      <c r="O158" s="23">
        <v>0</v>
      </c>
      <c r="P158" s="23">
        <v>0</v>
      </c>
      <c r="Q158" s="23">
        <v>0</v>
      </c>
      <c r="R158" s="23">
        <v>0</v>
      </c>
      <c r="S158" s="24" t="s">
        <v>1338</v>
      </c>
      <c r="T158" s="23">
        <v>0</v>
      </c>
      <c r="U158" s="22" t="s">
        <v>631</v>
      </c>
      <c r="V158" s="20" t="s">
        <v>974</v>
      </c>
      <c r="W158" s="25">
        <f>IF(OR(LEFT(I158)="7",LEFT(I158,1)="8"),VALUE(RIGHT(I158,3)),VALUE(RIGHT(I158,4)))</f>
        <v>247</v>
      </c>
    </row>
    <row r="159" spans="1:23" s="26" customFormat="1" ht="159.75" customHeight="1" x14ac:dyDescent="0.2">
      <c r="A159" s="16">
        <v>9</v>
      </c>
      <c r="B159" s="17" t="s">
        <v>614</v>
      </c>
      <c r="C159" s="17" t="s">
        <v>1550</v>
      </c>
      <c r="D159" s="17" t="s">
        <v>1565</v>
      </c>
      <c r="E159" s="18">
        <v>1</v>
      </c>
      <c r="F159" s="19" t="s">
        <v>378</v>
      </c>
      <c r="G159" s="20" t="s">
        <v>379</v>
      </c>
      <c r="H159" s="20" t="s">
        <v>572</v>
      </c>
      <c r="I159" s="21" t="s">
        <v>573</v>
      </c>
      <c r="J159" s="22" t="s">
        <v>1042</v>
      </c>
      <c r="K159" s="22" t="s">
        <v>1043</v>
      </c>
      <c r="L159" s="22" t="s">
        <v>654</v>
      </c>
      <c r="M159" s="22" t="s">
        <v>384</v>
      </c>
      <c r="N159" s="22" t="s">
        <v>618</v>
      </c>
      <c r="O159" s="23">
        <v>0</v>
      </c>
      <c r="P159" s="23">
        <v>0</v>
      </c>
      <c r="Q159" s="23">
        <v>0</v>
      </c>
      <c r="R159" s="23">
        <v>0</v>
      </c>
      <c r="S159" s="24" t="s">
        <v>1395</v>
      </c>
      <c r="T159" s="23">
        <v>0</v>
      </c>
      <c r="U159" s="22" t="s">
        <v>631</v>
      </c>
      <c r="V159" s="20" t="s">
        <v>1396</v>
      </c>
      <c r="W159" s="25">
        <f>IF(OR(LEFT(I159)="7",LEFT(I159,1)="8"),VALUE(RIGHT(I159,3)),VALUE(RIGHT(I159,4)))</f>
        <v>252</v>
      </c>
    </row>
    <row r="160" spans="1:23" s="26" customFormat="1" ht="159.75" customHeight="1" x14ac:dyDescent="0.2">
      <c r="A160" s="16">
        <v>9</v>
      </c>
      <c r="B160" s="17" t="s">
        <v>614</v>
      </c>
      <c r="C160" s="17" t="s">
        <v>1550</v>
      </c>
      <c r="D160" s="17" t="s">
        <v>1565</v>
      </c>
      <c r="E160" s="18">
        <v>1</v>
      </c>
      <c r="F160" s="19" t="s">
        <v>378</v>
      </c>
      <c r="G160" s="20" t="s">
        <v>379</v>
      </c>
      <c r="H160" s="20" t="s">
        <v>317</v>
      </c>
      <c r="I160" s="21" t="s">
        <v>566</v>
      </c>
      <c r="J160" s="22" t="s">
        <v>920</v>
      </c>
      <c r="K160" s="22" t="s">
        <v>3</v>
      </c>
      <c r="L160" s="22" t="s">
        <v>654</v>
      </c>
      <c r="M160" s="22" t="s">
        <v>595</v>
      </c>
      <c r="N160" s="22" t="s">
        <v>618</v>
      </c>
      <c r="O160" s="23">
        <v>0</v>
      </c>
      <c r="P160" s="23">
        <v>0</v>
      </c>
      <c r="Q160" s="23">
        <v>0</v>
      </c>
      <c r="R160" s="23">
        <v>0</v>
      </c>
      <c r="S160" s="24" t="s">
        <v>1339</v>
      </c>
      <c r="T160" s="23">
        <v>0</v>
      </c>
      <c r="U160" s="22" t="s">
        <v>631</v>
      </c>
      <c r="V160" s="20" t="s">
        <v>1397</v>
      </c>
      <c r="W160" s="25">
        <f>IF(OR(LEFT(I160)="7",LEFT(I160,1)="8"),VALUE(RIGHT(I160,3)),VALUE(RIGHT(I160,4)))</f>
        <v>320</v>
      </c>
    </row>
    <row r="161" spans="1:23" s="26" customFormat="1" ht="159.75" customHeight="1" x14ac:dyDescent="0.2">
      <c r="A161" s="16">
        <v>9</v>
      </c>
      <c r="B161" s="17" t="s">
        <v>614</v>
      </c>
      <c r="C161" s="17" t="s">
        <v>1550</v>
      </c>
      <c r="D161" s="17" t="s">
        <v>1565</v>
      </c>
      <c r="E161" s="18">
        <v>1</v>
      </c>
      <c r="F161" s="19" t="s">
        <v>378</v>
      </c>
      <c r="G161" s="20" t="s">
        <v>379</v>
      </c>
      <c r="H161" s="20" t="s">
        <v>316</v>
      </c>
      <c r="I161" s="21">
        <v>700009213341</v>
      </c>
      <c r="J161" s="22" t="s">
        <v>1</v>
      </c>
      <c r="K161" s="22" t="s">
        <v>2</v>
      </c>
      <c r="L161" s="22" t="s">
        <v>654</v>
      </c>
      <c r="M161" s="22" t="s">
        <v>595</v>
      </c>
      <c r="N161" s="22" t="s">
        <v>618</v>
      </c>
      <c r="O161" s="23">
        <v>0</v>
      </c>
      <c r="P161" s="23">
        <v>0</v>
      </c>
      <c r="Q161" s="23">
        <v>0</v>
      </c>
      <c r="R161" s="23">
        <v>0</v>
      </c>
      <c r="S161" s="24" t="s">
        <v>1340</v>
      </c>
      <c r="T161" s="23">
        <v>0</v>
      </c>
      <c r="U161" s="22" t="s">
        <v>631</v>
      </c>
      <c r="V161" s="20" t="s">
        <v>1398</v>
      </c>
      <c r="W161" s="25">
        <f>IF(OR(LEFT(I161)="7",LEFT(I161,1)="8"),VALUE(RIGHT(I161,3)),VALUE(RIGHT(I161,4)))</f>
        <v>341</v>
      </c>
    </row>
    <row r="162" spans="1:23" s="46" customFormat="1" ht="12.75" outlineLevel="1" x14ac:dyDescent="0.2">
      <c r="A162" s="45"/>
      <c r="B162" s="58" t="s">
        <v>158</v>
      </c>
      <c r="C162" s="59" t="s">
        <v>635</v>
      </c>
      <c r="D162" s="59"/>
      <c r="E162" s="30">
        <f>SUBTOTAL(9,E164:E165)</f>
        <v>2</v>
      </c>
      <c r="F162" s="31"/>
      <c r="G162" s="31"/>
      <c r="H162" s="31"/>
      <c r="I162" s="32"/>
      <c r="J162" s="31"/>
      <c r="K162" s="31"/>
      <c r="L162" s="31"/>
      <c r="M162" s="31"/>
      <c r="N162" s="31"/>
      <c r="O162" s="33"/>
      <c r="P162" s="33"/>
      <c r="Q162" s="33"/>
      <c r="R162" s="33"/>
      <c r="S162" s="31"/>
      <c r="T162" s="33"/>
      <c r="U162" s="31"/>
      <c r="V162" s="49"/>
      <c r="W162" s="54"/>
    </row>
    <row r="163" spans="1:23" s="46" customFormat="1" ht="12.75" outlineLevel="2" x14ac:dyDescent="0.2">
      <c r="A163" s="44"/>
      <c r="B163" s="56" t="s">
        <v>252</v>
      </c>
      <c r="C163" s="57"/>
      <c r="D163" s="57"/>
      <c r="E163" s="40">
        <f>SUBTOTAL(9,E164:E165)</f>
        <v>2</v>
      </c>
      <c r="F163" s="41"/>
      <c r="G163" s="41"/>
      <c r="H163" s="41"/>
      <c r="I163" s="42"/>
      <c r="J163" s="41"/>
      <c r="K163" s="41"/>
      <c r="L163" s="41"/>
      <c r="M163" s="41"/>
      <c r="N163" s="41"/>
      <c r="O163" s="43"/>
      <c r="P163" s="43"/>
      <c r="Q163" s="43"/>
      <c r="R163" s="43"/>
      <c r="S163" s="41"/>
      <c r="T163" s="43"/>
      <c r="U163" s="41"/>
      <c r="V163" s="50"/>
      <c r="W163" s="54"/>
    </row>
    <row r="164" spans="1:23" s="26" customFormat="1" ht="192.75" customHeight="1" x14ac:dyDescent="0.2">
      <c r="A164" s="16">
        <v>9</v>
      </c>
      <c r="B164" s="17" t="s">
        <v>614</v>
      </c>
      <c r="C164" s="17" t="s">
        <v>1555</v>
      </c>
      <c r="D164" s="17" t="s">
        <v>1549</v>
      </c>
      <c r="E164" s="18">
        <v>1</v>
      </c>
      <c r="F164" s="19">
        <v>310</v>
      </c>
      <c r="G164" s="20" t="s">
        <v>1704</v>
      </c>
      <c r="H164" s="20" t="s">
        <v>1704</v>
      </c>
      <c r="I164" s="21">
        <v>20190931001617</v>
      </c>
      <c r="J164" s="22" t="s">
        <v>1705</v>
      </c>
      <c r="K164" s="22" t="s">
        <v>1706</v>
      </c>
      <c r="L164" s="22" t="s">
        <v>216</v>
      </c>
      <c r="M164" s="22" t="s">
        <v>630</v>
      </c>
      <c r="N164" s="22" t="s">
        <v>618</v>
      </c>
      <c r="O164" s="23">
        <v>0</v>
      </c>
      <c r="P164" s="23">
        <v>577533.4</v>
      </c>
      <c r="Q164" s="23">
        <v>1878.73</v>
      </c>
      <c r="R164" s="23">
        <v>398278.53</v>
      </c>
      <c r="S164" s="24" t="s">
        <v>1707</v>
      </c>
      <c r="T164" s="23">
        <v>181133.6</v>
      </c>
      <c r="U164" s="22" t="s">
        <v>219</v>
      </c>
      <c r="V164" s="20" t="s">
        <v>1708</v>
      </c>
      <c r="W164" s="25"/>
    </row>
    <row r="165" spans="1:23" s="26" customFormat="1" ht="192.75" customHeight="1" x14ac:dyDescent="0.2">
      <c r="A165" s="16">
        <v>9</v>
      </c>
      <c r="B165" s="17" t="s">
        <v>614</v>
      </c>
      <c r="C165" s="17" t="s">
        <v>1555</v>
      </c>
      <c r="D165" s="17" t="s">
        <v>1549</v>
      </c>
      <c r="E165" s="18">
        <v>1</v>
      </c>
      <c r="F165" s="19">
        <v>700</v>
      </c>
      <c r="G165" s="20" t="s">
        <v>624</v>
      </c>
      <c r="H165" s="20" t="s">
        <v>624</v>
      </c>
      <c r="I165" s="21">
        <v>20190970001616</v>
      </c>
      <c r="J165" s="22" t="s">
        <v>1709</v>
      </c>
      <c r="K165" s="22" t="s">
        <v>1706</v>
      </c>
      <c r="L165" s="22" t="s">
        <v>216</v>
      </c>
      <c r="M165" s="22" t="s">
        <v>630</v>
      </c>
      <c r="N165" s="22" t="s">
        <v>618</v>
      </c>
      <c r="O165" s="23">
        <v>0</v>
      </c>
      <c r="P165" s="23">
        <v>2462602.44</v>
      </c>
      <c r="Q165" s="23">
        <v>2960.79</v>
      </c>
      <c r="R165" s="23">
        <v>1694196.21</v>
      </c>
      <c r="S165" s="24" t="s">
        <v>1707</v>
      </c>
      <c r="T165" s="23">
        <v>771367.02</v>
      </c>
      <c r="U165" s="22" t="s">
        <v>219</v>
      </c>
      <c r="V165" s="20" t="s">
        <v>1710</v>
      </c>
      <c r="W165" s="25"/>
    </row>
    <row r="166" spans="1:23" s="9" customFormat="1" ht="19.5" customHeight="1" outlineLevel="3" x14ac:dyDescent="0.2">
      <c r="A166" s="34"/>
      <c r="B166" s="60" t="s">
        <v>641</v>
      </c>
      <c r="C166" s="61"/>
      <c r="D166" s="61"/>
      <c r="E166" s="35">
        <f>SUBTOTAL(9,E169:E177)</f>
        <v>9</v>
      </c>
      <c r="F166" s="36"/>
      <c r="G166" s="36"/>
      <c r="H166" s="36"/>
      <c r="I166" s="37"/>
      <c r="J166" s="36"/>
      <c r="K166" s="36"/>
      <c r="L166" s="36"/>
      <c r="M166" s="36"/>
      <c r="N166" s="36"/>
      <c r="O166" s="38"/>
      <c r="P166" s="39"/>
      <c r="Q166" s="39"/>
      <c r="R166" s="39"/>
      <c r="S166" s="36"/>
      <c r="T166" s="39"/>
      <c r="U166" s="36"/>
      <c r="V166" s="48"/>
      <c r="W166" s="53"/>
    </row>
    <row r="167" spans="1:23" s="46" customFormat="1" ht="12.75" outlineLevel="1" x14ac:dyDescent="0.2">
      <c r="A167" s="45"/>
      <c r="B167" s="58" t="s">
        <v>637</v>
      </c>
      <c r="C167" s="59" t="s">
        <v>635</v>
      </c>
      <c r="D167" s="59"/>
      <c r="E167" s="30">
        <f>SUBTOTAL(9,E169:E177)</f>
        <v>9</v>
      </c>
      <c r="F167" s="31"/>
      <c r="G167" s="31"/>
      <c r="H167" s="31"/>
      <c r="I167" s="32"/>
      <c r="J167" s="31"/>
      <c r="K167" s="31"/>
      <c r="L167" s="31"/>
      <c r="M167" s="31"/>
      <c r="N167" s="31"/>
      <c r="O167" s="33"/>
      <c r="P167" s="33"/>
      <c r="Q167" s="33"/>
      <c r="R167" s="33"/>
      <c r="S167" s="31"/>
      <c r="T167" s="33"/>
      <c r="U167" s="31"/>
      <c r="V167" s="49"/>
      <c r="W167" s="54"/>
    </row>
    <row r="168" spans="1:23" s="46" customFormat="1" ht="12.75" outlineLevel="2" x14ac:dyDescent="0.2">
      <c r="A168" s="44"/>
      <c r="B168" s="56" t="s">
        <v>252</v>
      </c>
      <c r="C168" s="57"/>
      <c r="D168" s="57"/>
      <c r="E168" s="40">
        <f>SUBTOTAL(9,E169:E177)</f>
        <v>9</v>
      </c>
      <c r="F168" s="41"/>
      <c r="G168" s="41"/>
      <c r="H168" s="41"/>
      <c r="I168" s="42"/>
      <c r="J168" s="41"/>
      <c r="K168" s="41"/>
      <c r="L168" s="41"/>
      <c r="M168" s="41"/>
      <c r="N168" s="41"/>
      <c r="O168" s="43"/>
      <c r="P168" s="43"/>
      <c r="Q168" s="43"/>
      <c r="R168" s="43"/>
      <c r="S168" s="41"/>
      <c r="T168" s="43"/>
      <c r="U168" s="41"/>
      <c r="V168" s="50"/>
      <c r="W168" s="54"/>
    </row>
    <row r="169" spans="1:23" s="26" customFormat="1" ht="182.25" customHeight="1" x14ac:dyDescent="0.2">
      <c r="A169" s="16">
        <v>10</v>
      </c>
      <c r="B169" s="17" t="s">
        <v>641</v>
      </c>
      <c r="C169" s="17" t="s">
        <v>1550</v>
      </c>
      <c r="D169" s="17" t="s">
        <v>1549</v>
      </c>
      <c r="E169" s="18">
        <v>1</v>
      </c>
      <c r="F169" s="19">
        <v>112</v>
      </c>
      <c r="G169" s="20" t="s">
        <v>1711</v>
      </c>
      <c r="H169" s="20" t="s">
        <v>477</v>
      </c>
      <c r="I169" s="21">
        <v>20191011201619</v>
      </c>
      <c r="J169" s="22" t="s">
        <v>1712</v>
      </c>
      <c r="K169" s="22" t="s">
        <v>1713</v>
      </c>
      <c r="L169" s="22" t="s">
        <v>216</v>
      </c>
      <c r="M169" s="22" t="s">
        <v>613</v>
      </c>
      <c r="N169" s="22" t="s">
        <v>623</v>
      </c>
      <c r="O169" s="23">
        <v>0</v>
      </c>
      <c r="P169" s="23">
        <v>0</v>
      </c>
      <c r="Q169" s="23">
        <v>0</v>
      </c>
      <c r="R169" s="23">
        <v>0</v>
      </c>
      <c r="S169" s="24" t="s">
        <v>1714</v>
      </c>
      <c r="T169" s="23">
        <v>0</v>
      </c>
      <c r="U169" s="22" t="s">
        <v>219</v>
      </c>
      <c r="V169" s="20" t="s">
        <v>1715</v>
      </c>
      <c r="W169" s="25"/>
    </row>
    <row r="170" spans="1:23" s="26" customFormat="1" ht="234" customHeight="1" x14ac:dyDescent="0.2">
      <c r="A170" s="16">
        <v>10</v>
      </c>
      <c r="B170" s="17" t="s">
        <v>641</v>
      </c>
      <c r="C170" s="17" t="s">
        <v>1550</v>
      </c>
      <c r="D170" s="17" t="s">
        <v>1549</v>
      </c>
      <c r="E170" s="18">
        <v>1</v>
      </c>
      <c r="F170" s="19">
        <v>417</v>
      </c>
      <c r="G170" s="20" t="s">
        <v>1123</v>
      </c>
      <c r="H170" s="20" t="s">
        <v>477</v>
      </c>
      <c r="I170" s="21">
        <v>20091021301506</v>
      </c>
      <c r="J170" s="22" t="s">
        <v>1124</v>
      </c>
      <c r="K170" s="22" t="s">
        <v>1125</v>
      </c>
      <c r="L170" s="22" t="s">
        <v>216</v>
      </c>
      <c r="M170" s="22" t="s">
        <v>217</v>
      </c>
      <c r="N170" s="22" t="s">
        <v>623</v>
      </c>
      <c r="O170" s="23">
        <v>1120137124.46</v>
      </c>
      <c r="P170" s="23">
        <v>4027665.09</v>
      </c>
      <c r="Q170" s="23">
        <v>95692280.620000005</v>
      </c>
      <c r="R170" s="23">
        <v>827030.36</v>
      </c>
      <c r="S170" s="24" t="s">
        <v>1716</v>
      </c>
      <c r="T170" s="23">
        <v>1219030039.8099999</v>
      </c>
      <c r="U170" s="22" t="s">
        <v>219</v>
      </c>
      <c r="V170" s="20" t="s">
        <v>1717</v>
      </c>
      <c r="W170" s="25">
        <f>IF(OR(LEFT(I170)="7",LEFT(I170,1)="8"),VALUE(RIGHT(I170,3)),VALUE(RIGHT(I170,4)))</f>
        <v>1506</v>
      </c>
    </row>
    <row r="171" spans="1:23" s="26" customFormat="1" ht="189.75" customHeight="1" x14ac:dyDescent="0.2">
      <c r="A171" s="16">
        <v>10</v>
      </c>
      <c r="B171" s="17" t="s">
        <v>641</v>
      </c>
      <c r="C171" s="17" t="s">
        <v>1550</v>
      </c>
      <c r="D171" s="17" t="s">
        <v>1549</v>
      </c>
      <c r="E171" s="18">
        <v>1</v>
      </c>
      <c r="F171" s="19">
        <v>600</v>
      </c>
      <c r="G171" s="20" t="s">
        <v>1508</v>
      </c>
      <c r="H171" s="20" t="s">
        <v>477</v>
      </c>
      <c r="I171" s="21">
        <v>20191060001610</v>
      </c>
      <c r="J171" s="22" t="s">
        <v>1509</v>
      </c>
      <c r="K171" s="22" t="s">
        <v>1510</v>
      </c>
      <c r="L171" s="22" t="s">
        <v>216</v>
      </c>
      <c r="M171" s="22" t="s">
        <v>613</v>
      </c>
      <c r="N171" s="22" t="s">
        <v>618</v>
      </c>
      <c r="O171" s="23">
        <v>0</v>
      </c>
      <c r="P171" s="23">
        <v>7595422194.7399998</v>
      </c>
      <c r="Q171" s="23">
        <v>327157616.88999999</v>
      </c>
      <c r="R171" s="23">
        <v>476092635.24000001</v>
      </c>
      <c r="S171" s="24" t="s">
        <v>1718</v>
      </c>
      <c r="T171" s="23">
        <v>7446487176.3900003</v>
      </c>
      <c r="U171" s="22" t="s">
        <v>631</v>
      </c>
      <c r="V171" s="20" t="s">
        <v>1511</v>
      </c>
      <c r="W171" s="25">
        <f>IF(OR(LEFT(I171)="7",LEFT(I171,1)="8"),VALUE(RIGHT(I171,3)),VALUE(RIGHT(I171,4)))</f>
        <v>1610</v>
      </c>
    </row>
    <row r="172" spans="1:23" s="26" customFormat="1" ht="157.5" customHeight="1" x14ac:dyDescent="0.2">
      <c r="A172" s="16">
        <v>10</v>
      </c>
      <c r="B172" s="17" t="s">
        <v>641</v>
      </c>
      <c r="C172" s="17" t="s">
        <v>1550</v>
      </c>
      <c r="D172" s="17" t="s">
        <v>1549</v>
      </c>
      <c r="E172" s="18">
        <v>1</v>
      </c>
      <c r="F172" s="19" t="s">
        <v>530</v>
      </c>
      <c r="G172" s="20" t="s">
        <v>1084</v>
      </c>
      <c r="H172" s="20" t="s">
        <v>477</v>
      </c>
      <c r="I172" s="21">
        <v>700010210258</v>
      </c>
      <c r="J172" s="22" t="s">
        <v>489</v>
      </c>
      <c r="K172" s="22" t="s">
        <v>352</v>
      </c>
      <c r="L172" s="22" t="s">
        <v>654</v>
      </c>
      <c r="M172" s="22" t="s">
        <v>596</v>
      </c>
      <c r="N172" s="22" t="s">
        <v>218</v>
      </c>
      <c r="O172" s="23">
        <v>161313522</v>
      </c>
      <c r="P172" s="23">
        <v>0</v>
      </c>
      <c r="Q172" s="23">
        <v>16542794</v>
      </c>
      <c r="R172" s="23">
        <v>6310352</v>
      </c>
      <c r="S172" s="24" t="s">
        <v>1719</v>
      </c>
      <c r="T172" s="23">
        <v>171545964</v>
      </c>
      <c r="U172" s="22" t="s">
        <v>219</v>
      </c>
      <c r="V172" s="20" t="s">
        <v>1455</v>
      </c>
      <c r="W172" s="25">
        <f>IF(OR(LEFT(I172)="7",LEFT(I172,1)="8"),VALUE(RIGHT(I172,3)),VALUE(RIGHT(I172,4)))</f>
        <v>258</v>
      </c>
    </row>
    <row r="173" spans="1:23" s="26" customFormat="1" ht="196.5" customHeight="1" x14ac:dyDescent="0.2">
      <c r="A173" s="16">
        <v>10</v>
      </c>
      <c r="B173" s="17" t="s">
        <v>641</v>
      </c>
      <c r="C173" s="17" t="s">
        <v>1550</v>
      </c>
      <c r="D173" s="17" t="s">
        <v>1549</v>
      </c>
      <c r="E173" s="18">
        <v>1</v>
      </c>
      <c r="F173" s="19" t="s">
        <v>530</v>
      </c>
      <c r="G173" s="20" t="s">
        <v>1084</v>
      </c>
      <c r="H173" s="20" t="s">
        <v>477</v>
      </c>
      <c r="I173" s="21">
        <v>20091021101504</v>
      </c>
      <c r="J173" s="22" t="s">
        <v>1243</v>
      </c>
      <c r="K173" s="22" t="s">
        <v>1244</v>
      </c>
      <c r="L173" s="22" t="s">
        <v>216</v>
      </c>
      <c r="M173" s="22" t="s">
        <v>355</v>
      </c>
      <c r="N173" s="22" t="s">
        <v>623</v>
      </c>
      <c r="O173" s="23">
        <v>54173535.509999998</v>
      </c>
      <c r="P173" s="23">
        <v>1102796479.8900001</v>
      </c>
      <c r="Q173" s="23">
        <v>270836539.58999997</v>
      </c>
      <c r="R173" s="23">
        <v>804457838.24000001</v>
      </c>
      <c r="S173" s="24" t="s">
        <v>1720</v>
      </c>
      <c r="T173" s="23">
        <v>623348716.75</v>
      </c>
      <c r="U173" s="22" t="s">
        <v>219</v>
      </c>
      <c r="V173" s="20" t="s">
        <v>1478</v>
      </c>
      <c r="W173" s="25">
        <f>IF(OR(LEFT(I173)="7",LEFT(I173,1)="8"),VALUE(RIGHT(I173,3)),VALUE(RIGHT(I173,4)))</f>
        <v>1504</v>
      </c>
    </row>
    <row r="174" spans="1:23" s="26" customFormat="1" ht="174" customHeight="1" x14ac:dyDescent="0.2">
      <c r="A174" s="16">
        <v>10</v>
      </c>
      <c r="B174" s="17" t="s">
        <v>641</v>
      </c>
      <c r="C174" s="17" t="s">
        <v>1550</v>
      </c>
      <c r="D174" s="17" t="s">
        <v>1549</v>
      </c>
      <c r="E174" s="18">
        <v>1</v>
      </c>
      <c r="F174" s="19" t="s">
        <v>793</v>
      </c>
      <c r="G174" s="20" t="s">
        <v>794</v>
      </c>
      <c r="H174" s="20" t="s">
        <v>794</v>
      </c>
      <c r="I174" s="21" t="s">
        <v>589</v>
      </c>
      <c r="J174" s="22" t="s">
        <v>195</v>
      </c>
      <c r="K174" s="22" t="s">
        <v>756</v>
      </c>
      <c r="L174" s="22" t="s">
        <v>654</v>
      </c>
      <c r="M174" s="22" t="s">
        <v>597</v>
      </c>
      <c r="N174" s="22" t="s">
        <v>739</v>
      </c>
      <c r="O174" s="23">
        <v>280441871.19</v>
      </c>
      <c r="P174" s="23">
        <v>591484794.70000005</v>
      </c>
      <c r="Q174" s="23">
        <v>27052898.890000001</v>
      </c>
      <c r="R174" s="23">
        <v>430474800.77999997</v>
      </c>
      <c r="S174" s="24" t="s">
        <v>1341</v>
      </c>
      <c r="T174" s="23">
        <v>468504764</v>
      </c>
      <c r="U174" s="22" t="s">
        <v>631</v>
      </c>
      <c r="V174" s="20" t="s">
        <v>936</v>
      </c>
      <c r="W174" s="25">
        <f>IF(OR(LEFT(I174)="7",LEFT(I174,1)="8"),VALUE(RIGHT(I174,3)),VALUE(RIGHT(I174,4)))</f>
        <v>1422</v>
      </c>
    </row>
    <row r="175" spans="1:23" s="26" customFormat="1" ht="234" customHeight="1" x14ac:dyDescent="0.2">
      <c r="A175" s="16">
        <v>10</v>
      </c>
      <c r="B175" s="17" t="s">
        <v>641</v>
      </c>
      <c r="C175" s="17" t="s">
        <v>1550</v>
      </c>
      <c r="D175" s="17" t="s">
        <v>1549</v>
      </c>
      <c r="E175" s="18">
        <v>1</v>
      </c>
      <c r="F175" s="19" t="s">
        <v>590</v>
      </c>
      <c r="G175" s="20" t="s">
        <v>591</v>
      </c>
      <c r="H175" s="20" t="s">
        <v>591</v>
      </c>
      <c r="I175" s="21" t="s">
        <v>592</v>
      </c>
      <c r="J175" s="22" t="s">
        <v>1094</v>
      </c>
      <c r="K175" s="22" t="s">
        <v>593</v>
      </c>
      <c r="L175" s="22" t="s">
        <v>654</v>
      </c>
      <c r="M175" s="22" t="s">
        <v>595</v>
      </c>
      <c r="N175" s="22" t="s">
        <v>739</v>
      </c>
      <c r="O175" s="23">
        <v>44440661.009999998</v>
      </c>
      <c r="P175" s="23">
        <v>1785310.02</v>
      </c>
      <c r="Q175" s="23">
        <v>5358087.2300000004</v>
      </c>
      <c r="R175" s="23">
        <v>815395.13</v>
      </c>
      <c r="S175" s="24" t="s">
        <v>1721</v>
      </c>
      <c r="T175" s="23">
        <v>50768663.130000003</v>
      </c>
      <c r="U175" s="22" t="s">
        <v>219</v>
      </c>
      <c r="V175" s="20" t="s">
        <v>1095</v>
      </c>
      <c r="W175" s="25">
        <f>IF(OR(LEFT(I175)="7",LEFT(I175,1)="8"),VALUE(RIGHT(I175,3)),VALUE(RIGHT(I175,4)))</f>
        <v>733</v>
      </c>
    </row>
    <row r="176" spans="1:23" s="26" customFormat="1" ht="210" customHeight="1" x14ac:dyDescent="0.2">
      <c r="A176" s="16">
        <v>10</v>
      </c>
      <c r="B176" s="17" t="s">
        <v>641</v>
      </c>
      <c r="C176" s="17" t="s">
        <v>1550</v>
      </c>
      <c r="D176" s="17" t="s">
        <v>1549</v>
      </c>
      <c r="E176" s="18">
        <v>1</v>
      </c>
      <c r="F176" s="19" t="s">
        <v>590</v>
      </c>
      <c r="G176" s="20" t="s">
        <v>591</v>
      </c>
      <c r="H176" s="20" t="s">
        <v>591</v>
      </c>
      <c r="I176" s="21" t="s">
        <v>594</v>
      </c>
      <c r="J176" s="22" t="s">
        <v>7</v>
      </c>
      <c r="K176" s="22" t="s">
        <v>593</v>
      </c>
      <c r="L176" s="22" t="s">
        <v>654</v>
      </c>
      <c r="M176" s="22" t="s">
        <v>595</v>
      </c>
      <c r="N176" s="22" t="s">
        <v>739</v>
      </c>
      <c r="O176" s="23">
        <v>1054598.6299999999</v>
      </c>
      <c r="P176" s="23">
        <v>304360.44</v>
      </c>
      <c r="Q176" s="23">
        <v>112153.12</v>
      </c>
      <c r="R176" s="23">
        <v>450517.86</v>
      </c>
      <c r="S176" s="24" t="s">
        <v>1722</v>
      </c>
      <c r="T176" s="23">
        <v>1020594.33</v>
      </c>
      <c r="U176" s="22" t="s">
        <v>219</v>
      </c>
      <c r="V176" s="20" t="s">
        <v>1096</v>
      </c>
      <c r="W176" s="25">
        <f>IF(OR(LEFT(I176)="7",LEFT(I176,1)="8"),VALUE(RIGHT(I176,3)),VALUE(RIGHT(I176,4)))</f>
        <v>734</v>
      </c>
    </row>
    <row r="177" spans="1:23" s="26" customFormat="1" ht="201" customHeight="1" x14ac:dyDescent="0.2">
      <c r="A177" s="16">
        <v>10</v>
      </c>
      <c r="B177" s="17" t="s">
        <v>641</v>
      </c>
      <c r="C177" s="17" t="s">
        <v>1550</v>
      </c>
      <c r="D177" s="17" t="s">
        <v>1549</v>
      </c>
      <c r="E177" s="18">
        <v>1</v>
      </c>
      <c r="F177" s="19" t="s">
        <v>590</v>
      </c>
      <c r="G177" s="20" t="s">
        <v>591</v>
      </c>
      <c r="H177" s="20" t="s">
        <v>591</v>
      </c>
      <c r="I177" s="21" t="s">
        <v>992</v>
      </c>
      <c r="J177" s="22" t="s">
        <v>993</v>
      </c>
      <c r="K177" s="22" t="s">
        <v>994</v>
      </c>
      <c r="L177" s="22" t="s">
        <v>654</v>
      </c>
      <c r="M177" s="22" t="s">
        <v>595</v>
      </c>
      <c r="N177" s="22" t="s">
        <v>319</v>
      </c>
      <c r="O177" s="23">
        <v>37728970.859999999</v>
      </c>
      <c r="P177" s="23">
        <v>4393858.47</v>
      </c>
      <c r="Q177" s="23">
        <v>2530234.44</v>
      </c>
      <c r="R177" s="23">
        <v>15919151.289999999</v>
      </c>
      <c r="S177" s="24" t="s">
        <v>1723</v>
      </c>
      <c r="T177" s="23">
        <v>28733912.48</v>
      </c>
      <c r="U177" s="22" t="s">
        <v>219</v>
      </c>
      <c r="V177" s="20" t="s">
        <v>1097</v>
      </c>
      <c r="W177" s="25">
        <f>IF(OR(LEFT(I177)="7",LEFT(I177,1)="8"),VALUE(RIGHT(I177,3)),VALUE(RIGHT(I177,4)))</f>
        <v>1558</v>
      </c>
    </row>
    <row r="178" spans="1:23" s="9" customFormat="1" ht="24" customHeight="1" outlineLevel="3" x14ac:dyDescent="0.2">
      <c r="A178" s="34"/>
      <c r="B178" s="60" t="s">
        <v>730</v>
      </c>
      <c r="C178" s="61"/>
      <c r="D178" s="61"/>
      <c r="E178" s="35">
        <f>SUBTOTAL(9,E181:E212)</f>
        <v>26</v>
      </c>
      <c r="F178" s="36"/>
      <c r="G178" s="36"/>
      <c r="H178" s="36"/>
      <c r="I178" s="37"/>
      <c r="J178" s="36"/>
      <c r="K178" s="36"/>
      <c r="L178" s="36"/>
      <c r="M178" s="36"/>
      <c r="N178" s="36"/>
      <c r="O178" s="38"/>
      <c r="P178" s="39"/>
      <c r="Q178" s="39"/>
      <c r="R178" s="39"/>
      <c r="S178" s="36"/>
      <c r="T178" s="39"/>
      <c r="U178" s="36"/>
      <c r="V178" s="48"/>
      <c r="W178" s="53"/>
    </row>
    <row r="179" spans="1:23" s="46" customFormat="1" ht="12.75" outlineLevel="1" x14ac:dyDescent="0.2">
      <c r="A179" s="45"/>
      <c r="B179" s="58" t="s">
        <v>637</v>
      </c>
      <c r="C179" s="59" t="s">
        <v>635</v>
      </c>
      <c r="D179" s="59"/>
      <c r="E179" s="30">
        <f>SUBTOTAL(9,E181:E204)</f>
        <v>22</v>
      </c>
      <c r="F179" s="31"/>
      <c r="G179" s="31"/>
      <c r="H179" s="31"/>
      <c r="I179" s="32"/>
      <c r="J179" s="31"/>
      <c r="K179" s="31"/>
      <c r="L179" s="31"/>
      <c r="M179" s="31"/>
      <c r="N179" s="31"/>
      <c r="O179" s="33"/>
      <c r="P179" s="33"/>
      <c r="Q179" s="33"/>
      <c r="R179" s="33"/>
      <c r="S179" s="31"/>
      <c r="T179" s="33"/>
      <c r="U179" s="31"/>
      <c r="V179" s="49"/>
      <c r="W179" s="54"/>
    </row>
    <row r="180" spans="1:23" s="46" customFormat="1" ht="12.75" outlineLevel="2" x14ac:dyDescent="0.2">
      <c r="A180" s="44"/>
      <c r="B180" s="56" t="s">
        <v>252</v>
      </c>
      <c r="C180" s="57"/>
      <c r="D180" s="57"/>
      <c r="E180" s="40">
        <f>SUBTOTAL(9,E181:E197)</f>
        <v>17</v>
      </c>
      <c r="F180" s="41"/>
      <c r="G180" s="41"/>
      <c r="H180" s="41"/>
      <c r="I180" s="42"/>
      <c r="J180" s="41"/>
      <c r="K180" s="41"/>
      <c r="L180" s="41"/>
      <c r="M180" s="41"/>
      <c r="N180" s="41"/>
      <c r="O180" s="43"/>
      <c r="P180" s="43"/>
      <c r="Q180" s="43"/>
      <c r="R180" s="43"/>
      <c r="S180" s="41"/>
      <c r="T180" s="43"/>
      <c r="U180" s="41"/>
      <c r="V180" s="50"/>
      <c r="W180" s="54"/>
    </row>
    <row r="181" spans="1:23" s="26" customFormat="1" ht="174" customHeight="1" x14ac:dyDescent="0.2">
      <c r="A181" s="16">
        <v>11</v>
      </c>
      <c r="B181" s="17" t="s">
        <v>730</v>
      </c>
      <c r="C181" s="17" t="s">
        <v>1550</v>
      </c>
      <c r="D181" s="17" t="s">
        <v>1549</v>
      </c>
      <c r="E181" s="18">
        <v>1</v>
      </c>
      <c r="F181" s="19">
        <v>112</v>
      </c>
      <c r="G181" s="20" t="s">
        <v>731</v>
      </c>
      <c r="H181" s="20" t="s">
        <v>477</v>
      </c>
      <c r="I181" s="21">
        <v>700011112023</v>
      </c>
      <c r="J181" s="22" t="s">
        <v>762</v>
      </c>
      <c r="K181" s="22" t="s">
        <v>763</v>
      </c>
      <c r="L181" s="22" t="s">
        <v>216</v>
      </c>
      <c r="M181" s="22" t="s">
        <v>217</v>
      </c>
      <c r="N181" s="22" t="s">
        <v>623</v>
      </c>
      <c r="O181" s="23">
        <v>6642621.5099999998</v>
      </c>
      <c r="P181" s="23">
        <v>271990.14</v>
      </c>
      <c r="Q181" s="23">
        <v>38025.03</v>
      </c>
      <c r="R181" s="23">
        <v>84274.64</v>
      </c>
      <c r="S181" s="24" t="s">
        <v>1569</v>
      </c>
      <c r="T181" s="23">
        <v>6868362.04</v>
      </c>
      <c r="U181" s="22" t="s">
        <v>631</v>
      </c>
      <c r="V181" s="20" t="s">
        <v>1724</v>
      </c>
      <c r="W181" s="25">
        <f>IF(OR(LEFT(I181)="7",LEFT(I181,1)="8"),VALUE(RIGHT(I181,3)),VALUE(RIGHT(I181,4)))</f>
        <v>23</v>
      </c>
    </row>
    <row r="182" spans="1:23" s="26" customFormat="1" ht="175.5" customHeight="1" x14ac:dyDescent="0.2">
      <c r="A182" s="16">
        <v>11</v>
      </c>
      <c r="B182" s="17" t="s">
        <v>730</v>
      </c>
      <c r="C182" s="17" t="s">
        <v>1550</v>
      </c>
      <c r="D182" s="17" t="s">
        <v>1549</v>
      </c>
      <c r="E182" s="18">
        <v>1</v>
      </c>
      <c r="F182" s="19">
        <v>112</v>
      </c>
      <c r="G182" s="20" t="s">
        <v>731</v>
      </c>
      <c r="H182" s="20" t="s">
        <v>477</v>
      </c>
      <c r="I182" s="21">
        <v>700011200225</v>
      </c>
      <c r="J182" s="22" t="s">
        <v>732</v>
      </c>
      <c r="K182" s="22" t="s">
        <v>733</v>
      </c>
      <c r="L182" s="22" t="s">
        <v>654</v>
      </c>
      <c r="M182" s="22" t="s">
        <v>384</v>
      </c>
      <c r="N182" s="22" t="s">
        <v>623</v>
      </c>
      <c r="O182" s="23">
        <v>13169607.27</v>
      </c>
      <c r="P182" s="23">
        <v>2497797.37</v>
      </c>
      <c r="Q182" s="23">
        <v>120034.55</v>
      </c>
      <c r="R182" s="23">
        <v>89501.27</v>
      </c>
      <c r="S182" s="24" t="s">
        <v>1512</v>
      </c>
      <c r="T182" s="23">
        <v>15697937.92</v>
      </c>
      <c r="U182" s="22" t="s">
        <v>631</v>
      </c>
      <c r="V182" s="20" t="s">
        <v>1725</v>
      </c>
      <c r="W182" s="25">
        <f>IF(OR(LEFT(I182)="7",LEFT(I182,1)="8"),VALUE(RIGHT(I182,3)),VALUE(RIGHT(I182,4)))</f>
        <v>225</v>
      </c>
    </row>
    <row r="183" spans="1:23" s="26" customFormat="1" ht="281.25" customHeight="1" x14ac:dyDescent="0.2">
      <c r="A183" s="16">
        <v>11</v>
      </c>
      <c r="B183" s="17" t="s">
        <v>730</v>
      </c>
      <c r="C183" s="17" t="s">
        <v>1550</v>
      </c>
      <c r="D183" s="17" t="s">
        <v>1549</v>
      </c>
      <c r="E183" s="18">
        <v>1</v>
      </c>
      <c r="F183" s="19">
        <v>310</v>
      </c>
      <c r="G183" s="20" t="s">
        <v>339</v>
      </c>
      <c r="H183" s="20" t="s">
        <v>477</v>
      </c>
      <c r="I183" s="21">
        <v>20141131001579</v>
      </c>
      <c r="J183" s="22" t="s">
        <v>1126</v>
      </c>
      <c r="K183" s="22" t="s">
        <v>1127</v>
      </c>
      <c r="L183" s="22" t="s">
        <v>216</v>
      </c>
      <c r="M183" s="22" t="s">
        <v>613</v>
      </c>
      <c r="N183" s="22" t="s">
        <v>623</v>
      </c>
      <c r="O183" s="23">
        <v>5154451340.7200003</v>
      </c>
      <c r="P183" s="23">
        <v>2624.47</v>
      </c>
      <c r="Q183" s="23">
        <v>380960008.62</v>
      </c>
      <c r="R183" s="23">
        <v>1628387074.1900001</v>
      </c>
      <c r="S183" s="24" t="s">
        <v>1726</v>
      </c>
      <c r="T183" s="23">
        <v>3907026899.6199999</v>
      </c>
      <c r="U183" s="22" t="s">
        <v>219</v>
      </c>
      <c r="V183" s="20" t="s">
        <v>1727</v>
      </c>
      <c r="W183" s="25">
        <f>IF(OR(LEFT(I183)="7",LEFT(I183,1)="8"),VALUE(RIGHT(I183,3)),VALUE(RIGHT(I183,4)))</f>
        <v>1579</v>
      </c>
    </row>
    <row r="184" spans="1:23" s="26" customFormat="1" ht="198.75" customHeight="1" x14ac:dyDescent="0.2">
      <c r="A184" s="16">
        <v>11</v>
      </c>
      <c r="B184" s="17" t="s">
        <v>730</v>
      </c>
      <c r="C184" s="17" t="s">
        <v>1550</v>
      </c>
      <c r="D184" s="17" t="s">
        <v>1549</v>
      </c>
      <c r="E184" s="18">
        <v>1</v>
      </c>
      <c r="F184" s="19">
        <v>310</v>
      </c>
      <c r="G184" s="20" t="s">
        <v>339</v>
      </c>
      <c r="H184" s="20" t="s">
        <v>477</v>
      </c>
      <c r="I184" s="21">
        <v>20011130001221</v>
      </c>
      <c r="J184" s="22" t="s">
        <v>340</v>
      </c>
      <c r="K184" s="22" t="s">
        <v>341</v>
      </c>
      <c r="L184" s="22" t="s">
        <v>654</v>
      </c>
      <c r="M184" s="22" t="s">
        <v>597</v>
      </c>
      <c r="N184" s="22" t="s">
        <v>623</v>
      </c>
      <c r="O184" s="23">
        <v>17064458.18</v>
      </c>
      <c r="P184" s="23">
        <v>0</v>
      </c>
      <c r="Q184" s="23">
        <v>1284134.5</v>
      </c>
      <c r="R184" s="23">
        <v>242121.84</v>
      </c>
      <c r="S184" s="24" t="s">
        <v>1436</v>
      </c>
      <c r="T184" s="23">
        <v>17589559.829999998</v>
      </c>
      <c r="U184" s="22" t="s">
        <v>631</v>
      </c>
      <c r="V184" s="20" t="s">
        <v>1143</v>
      </c>
      <c r="W184" s="25">
        <f>IF(OR(LEFT(I184)="7",LEFT(I184,1)="8"),VALUE(RIGHT(I184,3)),VALUE(RIGHT(I184,4)))</f>
        <v>1221</v>
      </c>
    </row>
    <row r="185" spans="1:23" s="26" customFormat="1" ht="286.5" customHeight="1" x14ac:dyDescent="0.2">
      <c r="A185" s="16">
        <v>11</v>
      </c>
      <c r="B185" s="17" t="s">
        <v>730</v>
      </c>
      <c r="C185" s="17" t="s">
        <v>1550</v>
      </c>
      <c r="D185" s="17" t="s">
        <v>1549</v>
      </c>
      <c r="E185" s="18">
        <v>1</v>
      </c>
      <c r="F185" s="19">
        <v>511</v>
      </c>
      <c r="G185" s="20" t="s">
        <v>466</v>
      </c>
      <c r="H185" s="20" t="s">
        <v>477</v>
      </c>
      <c r="I185" s="21" t="s">
        <v>432</v>
      </c>
      <c r="J185" s="22" t="s">
        <v>433</v>
      </c>
      <c r="K185" s="22" t="s">
        <v>740</v>
      </c>
      <c r="L185" s="22" t="s">
        <v>654</v>
      </c>
      <c r="M185" s="22" t="s">
        <v>384</v>
      </c>
      <c r="N185" s="22" t="s">
        <v>623</v>
      </c>
      <c r="O185" s="23">
        <v>0</v>
      </c>
      <c r="P185" s="23">
        <v>0</v>
      </c>
      <c r="Q185" s="23">
        <v>0</v>
      </c>
      <c r="R185" s="23">
        <v>0</v>
      </c>
      <c r="S185" s="24" t="s">
        <v>1480</v>
      </c>
      <c r="T185" s="23">
        <v>0</v>
      </c>
      <c r="U185" s="22" t="s">
        <v>219</v>
      </c>
      <c r="V185" s="20" t="s">
        <v>1481</v>
      </c>
      <c r="W185" s="25">
        <f>IF(OR(LEFT(I185)="7",LEFT(I185,1)="8"),VALUE(RIGHT(I185,3)),VALUE(RIGHT(I185,4)))</f>
        <v>893</v>
      </c>
    </row>
    <row r="186" spans="1:23" s="26" customFormat="1" ht="277.5" customHeight="1" x14ac:dyDescent="0.2">
      <c r="A186" s="16">
        <v>11</v>
      </c>
      <c r="B186" s="17" t="s">
        <v>730</v>
      </c>
      <c r="C186" s="17" t="s">
        <v>1550</v>
      </c>
      <c r="D186" s="17" t="s">
        <v>1549</v>
      </c>
      <c r="E186" s="18">
        <v>1</v>
      </c>
      <c r="F186" s="19">
        <v>616</v>
      </c>
      <c r="G186" s="20" t="s">
        <v>342</v>
      </c>
      <c r="H186" s="20" t="s">
        <v>477</v>
      </c>
      <c r="I186" s="21">
        <v>20021151001232</v>
      </c>
      <c r="J186" s="22" t="s">
        <v>343</v>
      </c>
      <c r="K186" s="22" t="s">
        <v>344</v>
      </c>
      <c r="L186" s="22" t="s">
        <v>654</v>
      </c>
      <c r="M186" s="22" t="s">
        <v>465</v>
      </c>
      <c r="N186" s="22" t="s">
        <v>623</v>
      </c>
      <c r="O186" s="23">
        <v>157235718.05000001</v>
      </c>
      <c r="P186" s="23">
        <v>7969395.9500000002</v>
      </c>
      <c r="Q186" s="23">
        <v>12217146.300000001</v>
      </c>
      <c r="R186" s="23">
        <v>32442677.52</v>
      </c>
      <c r="S186" s="24" t="s">
        <v>1728</v>
      </c>
      <c r="T186" s="23">
        <v>144979582.78</v>
      </c>
      <c r="U186" s="22" t="s">
        <v>631</v>
      </c>
      <c r="V186" s="20" t="s">
        <v>1729</v>
      </c>
      <c r="W186" s="25">
        <f>IF(OR(LEFT(I186)="7",LEFT(I186,1)="8"),VALUE(RIGHT(I186,3)),VALUE(RIGHT(I186,4)))</f>
        <v>1232</v>
      </c>
    </row>
    <row r="187" spans="1:23" s="26" customFormat="1" ht="204" x14ac:dyDescent="0.2">
      <c r="A187" s="16">
        <v>11</v>
      </c>
      <c r="B187" s="17" t="s">
        <v>730</v>
      </c>
      <c r="C187" s="17" t="s">
        <v>1550</v>
      </c>
      <c r="D187" s="17" t="s">
        <v>1549</v>
      </c>
      <c r="E187" s="18">
        <v>1</v>
      </c>
      <c r="F187" s="19">
        <v>711</v>
      </c>
      <c r="G187" s="20" t="s">
        <v>747</v>
      </c>
      <c r="H187" s="20" t="s">
        <v>477</v>
      </c>
      <c r="I187" s="21">
        <v>700011300372</v>
      </c>
      <c r="J187" s="22" t="s">
        <v>748</v>
      </c>
      <c r="K187" s="22" t="s">
        <v>457</v>
      </c>
      <c r="L187" s="22" t="s">
        <v>654</v>
      </c>
      <c r="M187" s="22" t="s">
        <v>749</v>
      </c>
      <c r="N187" s="22" t="s">
        <v>739</v>
      </c>
      <c r="O187" s="23">
        <v>13787194261.290001</v>
      </c>
      <c r="P187" s="23">
        <v>3462574674.9200001</v>
      </c>
      <c r="Q187" s="23">
        <v>123136111.52</v>
      </c>
      <c r="R187" s="23">
        <v>217149982.00999999</v>
      </c>
      <c r="S187" s="24" t="s">
        <v>1730</v>
      </c>
      <c r="T187" s="23">
        <v>17155755065.719999</v>
      </c>
      <c r="U187" s="22" t="s">
        <v>631</v>
      </c>
      <c r="V187" s="20" t="s">
        <v>1731</v>
      </c>
      <c r="W187" s="25">
        <f>IF(OR(LEFT(I187)="7",LEFT(I187,1)="8"),VALUE(RIGHT(I187,3)),VALUE(RIGHT(I187,4)))</f>
        <v>372</v>
      </c>
    </row>
    <row r="188" spans="1:23" s="26" customFormat="1" ht="156.75" customHeight="1" x14ac:dyDescent="0.2">
      <c r="A188" s="16">
        <v>11</v>
      </c>
      <c r="B188" s="17" t="s">
        <v>730</v>
      </c>
      <c r="C188" s="17" t="s">
        <v>1550</v>
      </c>
      <c r="D188" s="17" t="s">
        <v>1549</v>
      </c>
      <c r="E188" s="18">
        <v>1</v>
      </c>
      <c r="F188" s="19">
        <v>711</v>
      </c>
      <c r="G188" s="20" t="s">
        <v>747</v>
      </c>
      <c r="H188" s="20" t="s">
        <v>477</v>
      </c>
      <c r="I188" s="21">
        <v>19991170000914</v>
      </c>
      <c r="J188" s="22" t="s">
        <v>166</v>
      </c>
      <c r="K188" s="22" t="s">
        <v>167</v>
      </c>
      <c r="L188" s="22" t="s">
        <v>654</v>
      </c>
      <c r="M188" s="22" t="s">
        <v>597</v>
      </c>
      <c r="N188" s="22" t="s">
        <v>623</v>
      </c>
      <c r="O188" s="23">
        <v>1078233104.28</v>
      </c>
      <c r="P188" s="23">
        <v>0</v>
      </c>
      <c r="Q188" s="23">
        <v>91982144.909999996</v>
      </c>
      <c r="R188" s="23">
        <v>0</v>
      </c>
      <c r="S188" s="24" t="s">
        <v>1732</v>
      </c>
      <c r="T188" s="23">
        <v>1170206549.1900001</v>
      </c>
      <c r="U188" s="22" t="s">
        <v>631</v>
      </c>
      <c r="V188" s="20" t="s">
        <v>1733</v>
      </c>
      <c r="W188" s="25">
        <f>IF(OR(LEFT(I188)="7",LEFT(I188,1)="8"),VALUE(RIGHT(I188,3)),VALUE(RIGHT(I188,4)))</f>
        <v>914</v>
      </c>
    </row>
    <row r="189" spans="1:23" s="26" customFormat="1" ht="384.75" customHeight="1" x14ac:dyDescent="0.2">
      <c r="A189" s="16">
        <v>11</v>
      </c>
      <c r="B189" s="17" t="s">
        <v>730</v>
      </c>
      <c r="C189" s="17" t="s">
        <v>1550</v>
      </c>
      <c r="D189" s="17" t="s">
        <v>1549</v>
      </c>
      <c r="E189" s="18">
        <v>1</v>
      </c>
      <c r="F189" s="19" t="s">
        <v>716</v>
      </c>
      <c r="G189" s="20" t="s">
        <v>672</v>
      </c>
      <c r="H189" s="20" t="s">
        <v>477</v>
      </c>
      <c r="I189" s="21" t="s">
        <v>671</v>
      </c>
      <c r="J189" s="22" t="s">
        <v>505</v>
      </c>
      <c r="K189" s="22" t="s">
        <v>766</v>
      </c>
      <c r="L189" s="22" t="s">
        <v>654</v>
      </c>
      <c r="M189" s="22" t="s">
        <v>800</v>
      </c>
      <c r="N189" s="22" t="s">
        <v>218</v>
      </c>
      <c r="O189" s="23">
        <v>41860978.969999999</v>
      </c>
      <c r="P189" s="23">
        <v>1733279.97</v>
      </c>
      <c r="Q189" s="23">
        <v>791456.24</v>
      </c>
      <c r="R189" s="23">
        <v>771053.87</v>
      </c>
      <c r="S189" s="24" t="s">
        <v>1437</v>
      </c>
      <c r="T189" s="23">
        <v>43614661.310000002</v>
      </c>
      <c r="U189" s="22" t="s">
        <v>219</v>
      </c>
      <c r="V189" s="20" t="s">
        <v>1482</v>
      </c>
      <c r="W189" s="25">
        <f>IF(OR(LEFT(I189)="7",LEFT(I189,1)="8"),VALUE(RIGHT(I189,3)),VALUE(RIGHT(I189,4)))</f>
        <v>1454</v>
      </c>
    </row>
    <row r="190" spans="1:23" s="26" customFormat="1" ht="213.75" customHeight="1" x14ac:dyDescent="0.2">
      <c r="A190" s="16">
        <v>11</v>
      </c>
      <c r="B190" s="17" t="s">
        <v>730</v>
      </c>
      <c r="C190" s="17" t="s">
        <v>1550</v>
      </c>
      <c r="D190" s="17" t="s">
        <v>1549</v>
      </c>
      <c r="E190" s="18">
        <v>1</v>
      </c>
      <c r="F190" s="19" t="s">
        <v>750</v>
      </c>
      <c r="G190" s="20" t="s">
        <v>751</v>
      </c>
      <c r="H190" s="20" t="s">
        <v>751</v>
      </c>
      <c r="I190" s="21" t="s">
        <v>752</v>
      </c>
      <c r="J190" s="22" t="s">
        <v>753</v>
      </c>
      <c r="K190" s="22" t="s">
        <v>577</v>
      </c>
      <c r="L190" s="22" t="s">
        <v>654</v>
      </c>
      <c r="M190" s="22" t="s">
        <v>800</v>
      </c>
      <c r="N190" s="22" t="s">
        <v>623</v>
      </c>
      <c r="O190" s="23">
        <v>52175815.850000001</v>
      </c>
      <c r="P190" s="23">
        <v>0</v>
      </c>
      <c r="Q190" s="23">
        <v>3535588.9</v>
      </c>
      <c r="R190" s="23">
        <v>1161528.56</v>
      </c>
      <c r="S190" s="24" t="s">
        <v>1734</v>
      </c>
      <c r="T190" s="23">
        <v>54549876.189999998</v>
      </c>
      <c r="U190" s="22" t="s">
        <v>631</v>
      </c>
      <c r="V190" s="20" t="s">
        <v>937</v>
      </c>
      <c r="W190" s="25">
        <f>IF(OR(LEFT(I190)="7",LEFT(I190,1)="8"),VALUE(RIGHT(I190,3)),VALUE(RIGHT(I190,4)))</f>
        <v>256</v>
      </c>
    </row>
    <row r="191" spans="1:23" s="26" customFormat="1" ht="248.25" customHeight="1" x14ac:dyDescent="0.2">
      <c r="A191" s="16">
        <v>11</v>
      </c>
      <c r="B191" s="17" t="s">
        <v>730</v>
      </c>
      <c r="C191" s="17" t="s">
        <v>1550</v>
      </c>
      <c r="D191" s="17" t="s">
        <v>1549</v>
      </c>
      <c r="E191" s="18">
        <v>1</v>
      </c>
      <c r="F191" s="19" t="s">
        <v>750</v>
      </c>
      <c r="G191" s="20" t="s">
        <v>751</v>
      </c>
      <c r="H191" s="20" t="s">
        <v>751</v>
      </c>
      <c r="I191" s="21" t="s">
        <v>1570</v>
      </c>
      <c r="J191" s="22" t="s">
        <v>1571</v>
      </c>
      <c r="K191" s="22" t="s">
        <v>1572</v>
      </c>
      <c r="L191" s="22" t="s">
        <v>654</v>
      </c>
      <c r="M191" s="22" t="s">
        <v>1573</v>
      </c>
      <c r="N191" s="22" t="s">
        <v>623</v>
      </c>
      <c r="O191" s="23">
        <v>244920359.75</v>
      </c>
      <c r="P191" s="23">
        <v>80000000</v>
      </c>
      <c r="Q191" s="23">
        <v>8158857.2999999998</v>
      </c>
      <c r="R191" s="23">
        <v>318513927.06999999</v>
      </c>
      <c r="S191" s="24" t="s">
        <v>1735</v>
      </c>
      <c r="T191" s="23">
        <v>14565229.98</v>
      </c>
      <c r="U191" s="22" t="s">
        <v>631</v>
      </c>
      <c r="V191" s="20" t="s">
        <v>1574</v>
      </c>
      <c r="W191" s="25">
        <f>IF(OR(LEFT(I191)="7",LEFT(I191,1)="8"),VALUE(RIGHT(I191,3)),VALUE(RIGHT(I191,4)))</f>
        <v>1613</v>
      </c>
    </row>
    <row r="192" spans="1:23" s="26" customFormat="1" ht="208.5" customHeight="1" x14ac:dyDescent="0.2">
      <c r="A192" s="16">
        <v>11</v>
      </c>
      <c r="B192" s="17" t="s">
        <v>730</v>
      </c>
      <c r="C192" s="17" t="s">
        <v>1550</v>
      </c>
      <c r="D192" s="17" t="s">
        <v>1549</v>
      </c>
      <c r="E192" s="18">
        <v>1</v>
      </c>
      <c r="F192" s="19" t="s">
        <v>387</v>
      </c>
      <c r="G192" s="20" t="s">
        <v>701</v>
      </c>
      <c r="H192" s="20" t="s">
        <v>477</v>
      </c>
      <c r="I192" s="21" t="s">
        <v>702</v>
      </c>
      <c r="J192" s="22" t="s">
        <v>1456</v>
      </c>
      <c r="K192" s="22" t="s">
        <v>458</v>
      </c>
      <c r="L192" s="22" t="s">
        <v>654</v>
      </c>
      <c r="M192" s="22" t="s">
        <v>384</v>
      </c>
      <c r="N192" s="22" t="s">
        <v>623</v>
      </c>
      <c r="O192" s="23">
        <v>843773229.26999998</v>
      </c>
      <c r="P192" s="23">
        <v>876456502.90999997</v>
      </c>
      <c r="Q192" s="23">
        <v>14111130.109999999</v>
      </c>
      <c r="R192" s="23">
        <v>796117917.45000005</v>
      </c>
      <c r="S192" s="24" t="s">
        <v>1736</v>
      </c>
      <c r="T192" s="23">
        <v>938222944.79999995</v>
      </c>
      <c r="U192" s="22" t="s">
        <v>631</v>
      </c>
      <c r="V192" s="20" t="s">
        <v>1575</v>
      </c>
      <c r="W192" s="25">
        <f>IF(OR(LEFT(I192)="7",LEFT(I192,1)="8"),VALUE(RIGHT(I192,3)),VALUE(RIGHT(I192,4)))</f>
        <v>1099</v>
      </c>
    </row>
    <row r="193" spans="1:23" s="26" customFormat="1" ht="408" customHeight="1" x14ac:dyDescent="0.2">
      <c r="A193" s="16">
        <v>11</v>
      </c>
      <c r="B193" s="17" t="s">
        <v>730</v>
      </c>
      <c r="C193" s="17" t="s">
        <v>1550</v>
      </c>
      <c r="D193" s="17" t="s">
        <v>1549</v>
      </c>
      <c r="E193" s="18">
        <v>1</v>
      </c>
      <c r="F193" s="19" t="s">
        <v>429</v>
      </c>
      <c r="G193" s="20" t="s">
        <v>239</v>
      </c>
      <c r="H193" s="20" t="s">
        <v>239</v>
      </c>
      <c r="I193" s="21" t="s">
        <v>1457</v>
      </c>
      <c r="J193" s="22" t="s">
        <v>1458</v>
      </c>
      <c r="K193" s="22" t="s">
        <v>1459</v>
      </c>
      <c r="L193" s="22" t="s">
        <v>216</v>
      </c>
      <c r="M193" s="22" t="s">
        <v>355</v>
      </c>
      <c r="N193" s="22" t="s">
        <v>218</v>
      </c>
      <c r="O193" s="23">
        <v>82587519.019999996</v>
      </c>
      <c r="P193" s="23">
        <v>2065357.31</v>
      </c>
      <c r="Q193" s="23">
        <v>6293207.3300000001</v>
      </c>
      <c r="R193" s="23">
        <v>13636201.060000001</v>
      </c>
      <c r="S193" s="24" t="s">
        <v>1737</v>
      </c>
      <c r="T193" s="23">
        <v>39912464.270000003</v>
      </c>
      <c r="U193" s="22" t="s">
        <v>631</v>
      </c>
      <c r="V193" s="20" t="s">
        <v>1483</v>
      </c>
      <c r="W193" s="25">
        <f>IF(OR(LEFT(I193)="7",LEFT(I193,1)="8"),VALUE(RIGHT(I193,3)),VALUE(RIGHT(I193,4)))</f>
        <v>1609</v>
      </c>
    </row>
    <row r="194" spans="1:23" s="26" customFormat="1" ht="372" customHeight="1" x14ac:dyDescent="0.2">
      <c r="A194" s="16">
        <v>11</v>
      </c>
      <c r="B194" s="17" t="s">
        <v>730</v>
      </c>
      <c r="C194" s="17" t="s">
        <v>1550</v>
      </c>
      <c r="D194" s="17" t="s">
        <v>1549</v>
      </c>
      <c r="E194" s="18">
        <v>1</v>
      </c>
      <c r="F194" s="19" t="s">
        <v>445</v>
      </c>
      <c r="G194" s="20" t="s">
        <v>446</v>
      </c>
      <c r="H194" s="20" t="s">
        <v>446</v>
      </c>
      <c r="I194" s="21" t="s">
        <v>819</v>
      </c>
      <c r="J194" s="22" t="s">
        <v>330</v>
      </c>
      <c r="K194" s="22" t="s">
        <v>849</v>
      </c>
      <c r="L194" s="22" t="s">
        <v>216</v>
      </c>
      <c r="M194" s="22" t="s">
        <v>217</v>
      </c>
      <c r="N194" s="22" t="s">
        <v>623</v>
      </c>
      <c r="O194" s="23">
        <v>74937180.260000005</v>
      </c>
      <c r="P194" s="23">
        <v>466149674.42000002</v>
      </c>
      <c r="Q194" s="23">
        <v>3943094.03</v>
      </c>
      <c r="R194" s="23">
        <v>430432127.74000001</v>
      </c>
      <c r="S194" s="24" t="s">
        <v>1738</v>
      </c>
      <c r="T194" s="23">
        <v>114597820.97</v>
      </c>
      <c r="U194" s="22" t="s">
        <v>219</v>
      </c>
      <c r="V194" s="20" t="s">
        <v>1739</v>
      </c>
      <c r="W194" s="25">
        <f>IF(OR(LEFT(I194)="7",LEFT(I194,1)="8"),VALUE(RIGHT(I194,3)),VALUE(RIGHT(I194,4)))</f>
        <v>875</v>
      </c>
    </row>
    <row r="195" spans="1:23" s="26" customFormat="1" ht="228" customHeight="1" x14ac:dyDescent="0.2">
      <c r="A195" s="16">
        <v>11</v>
      </c>
      <c r="B195" s="17" t="s">
        <v>730</v>
      </c>
      <c r="C195" s="17" t="s">
        <v>1550</v>
      </c>
      <c r="D195" s="17" t="s">
        <v>1549</v>
      </c>
      <c r="E195" s="18">
        <v>1</v>
      </c>
      <c r="F195" s="19" t="s">
        <v>388</v>
      </c>
      <c r="G195" s="20" t="s">
        <v>389</v>
      </c>
      <c r="H195" s="20" t="s">
        <v>389</v>
      </c>
      <c r="I195" s="21" t="s">
        <v>393</v>
      </c>
      <c r="J195" s="22" t="s">
        <v>394</v>
      </c>
      <c r="K195" s="22" t="s">
        <v>395</v>
      </c>
      <c r="L195" s="22" t="s">
        <v>216</v>
      </c>
      <c r="M195" s="22" t="s">
        <v>217</v>
      </c>
      <c r="N195" s="22" t="s">
        <v>218</v>
      </c>
      <c r="O195" s="23">
        <v>119032491.92</v>
      </c>
      <c r="P195" s="23">
        <v>21090510.949999999</v>
      </c>
      <c r="Q195" s="23">
        <v>9334021.7100000009</v>
      </c>
      <c r="R195" s="23">
        <v>28991045.41</v>
      </c>
      <c r="S195" s="24" t="s">
        <v>1513</v>
      </c>
      <c r="T195" s="23">
        <v>120465979.17</v>
      </c>
      <c r="U195" s="22" t="s">
        <v>219</v>
      </c>
      <c r="V195" s="20" t="s">
        <v>1740</v>
      </c>
      <c r="W195" s="25">
        <f>IF(OR(LEFT(I195)="7",LEFT(I195,1)="8"),VALUE(RIGHT(I195,3)),VALUE(RIGHT(I195,4)))</f>
        <v>155</v>
      </c>
    </row>
    <row r="196" spans="1:23" s="26" customFormat="1" ht="216" customHeight="1" x14ac:dyDescent="0.2">
      <c r="A196" s="16">
        <v>11</v>
      </c>
      <c r="B196" s="17" t="s">
        <v>730</v>
      </c>
      <c r="C196" s="17" t="s">
        <v>1550</v>
      </c>
      <c r="D196" s="17" t="s">
        <v>1549</v>
      </c>
      <c r="E196" s="18">
        <v>1</v>
      </c>
      <c r="F196" s="19" t="s">
        <v>388</v>
      </c>
      <c r="G196" s="20" t="s">
        <v>389</v>
      </c>
      <c r="H196" s="20" t="s">
        <v>389</v>
      </c>
      <c r="I196" s="21" t="s">
        <v>396</v>
      </c>
      <c r="J196" s="22" t="s">
        <v>397</v>
      </c>
      <c r="K196" s="22" t="s">
        <v>398</v>
      </c>
      <c r="L196" s="22" t="s">
        <v>654</v>
      </c>
      <c r="M196" s="22" t="s">
        <v>364</v>
      </c>
      <c r="N196" s="22" t="s">
        <v>739</v>
      </c>
      <c r="O196" s="23">
        <v>22274.16</v>
      </c>
      <c r="P196" s="23">
        <v>0</v>
      </c>
      <c r="Q196" s="23">
        <v>1323.79</v>
      </c>
      <c r="R196" s="23">
        <v>811.81</v>
      </c>
      <c r="S196" s="24" t="s">
        <v>1741</v>
      </c>
      <c r="T196" s="23">
        <v>22786.14</v>
      </c>
      <c r="U196" s="22" t="s">
        <v>219</v>
      </c>
      <c r="V196" s="20" t="s">
        <v>1058</v>
      </c>
      <c r="W196" s="25">
        <f>IF(OR(LEFT(I196)="7",LEFT(I196,1)="8"),VALUE(RIGHT(I196,3)),VALUE(RIGHT(I196,4)))</f>
        <v>180</v>
      </c>
    </row>
    <row r="197" spans="1:23" s="26" customFormat="1" ht="195" customHeight="1" x14ac:dyDescent="0.2">
      <c r="A197" s="16">
        <v>11</v>
      </c>
      <c r="B197" s="17" t="s">
        <v>730</v>
      </c>
      <c r="C197" s="17" t="s">
        <v>1550</v>
      </c>
      <c r="D197" s="17" t="s">
        <v>1549</v>
      </c>
      <c r="E197" s="18">
        <v>1</v>
      </c>
      <c r="F197" s="19" t="s">
        <v>388</v>
      </c>
      <c r="G197" s="20" t="s">
        <v>389</v>
      </c>
      <c r="H197" s="20" t="s">
        <v>389</v>
      </c>
      <c r="I197" s="21" t="s">
        <v>390</v>
      </c>
      <c r="J197" s="22" t="s">
        <v>391</v>
      </c>
      <c r="K197" s="22" t="s">
        <v>392</v>
      </c>
      <c r="L197" s="22" t="s">
        <v>654</v>
      </c>
      <c r="M197" s="22" t="s">
        <v>364</v>
      </c>
      <c r="N197" s="22" t="s">
        <v>739</v>
      </c>
      <c r="O197" s="23">
        <v>672592.03</v>
      </c>
      <c r="P197" s="23">
        <v>8620404.7200000007</v>
      </c>
      <c r="Q197" s="23">
        <v>151977.85</v>
      </c>
      <c r="R197" s="23">
        <v>8838994.5899999999</v>
      </c>
      <c r="S197" s="24" t="s">
        <v>1742</v>
      </c>
      <c r="T197" s="23">
        <v>605980.01</v>
      </c>
      <c r="U197" s="22" t="s">
        <v>219</v>
      </c>
      <c r="V197" s="20" t="s">
        <v>1438</v>
      </c>
      <c r="W197" s="25">
        <f>IF(OR(LEFT(I197)="7",LEFT(I197,1)="8"),VALUE(RIGHT(I197,3)),VALUE(RIGHT(I197,4)))</f>
        <v>905</v>
      </c>
    </row>
    <row r="198" spans="1:23" s="46" customFormat="1" ht="12.75" outlineLevel="2" x14ac:dyDescent="0.2">
      <c r="A198" s="44"/>
      <c r="B198" s="56" t="s">
        <v>253</v>
      </c>
      <c r="C198" s="57"/>
      <c r="D198" s="57"/>
      <c r="E198" s="40">
        <f>SUBTOTAL(9,E199:E202)</f>
        <v>4</v>
      </c>
      <c r="F198" s="41"/>
      <c r="G198" s="41"/>
      <c r="H198" s="41"/>
      <c r="I198" s="42"/>
      <c r="J198" s="41"/>
      <c r="K198" s="41"/>
      <c r="L198" s="41"/>
      <c r="M198" s="41"/>
      <c r="N198" s="41"/>
      <c r="O198" s="43"/>
      <c r="P198" s="43"/>
      <c r="Q198" s="43"/>
      <c r="R198" s="43"/>
      <c r="S198" s="41"/>
      <c r="T198" s="43"/>
      <c r="U198" s="41"/>
      <c r="V198" s="50"/>
      <c r="W198" s="54"/>
    </row>
    <row r="199" spans="1:23" s="26" customFormat="1" ht="208.5" customHeight="1" x14ac:dyDescent="0.2">
      <c r="A199" s="16">
        <v>11</v>
      </c>
      <c r="B199" s="17" t="s">
        <v>730</v>
      </c>
      <c r="C199" s="17" t="s">
        <v>1550</v>
      </c>
      <c r="D199" s="17" t="s">
        <v>1564</v>
      </c>
      <c r="E199" s="18">
        <v>1</v>
      </c>
      <c r="F199" s="19" t="s">
        <v>445</v>
      </c>
      <c r="G199" s="20" t="s">
        <v>446</v>
      </c>
      <c r="H199" s="20" t="s">
        <v>314</v>
      </c>
      <c r="I199" s="21" t="s">
        <v>758</v>
      </c>
      <c r="J199" s="22" t="s">
        <v>759</v>
      </c>
      <c r="K199" s="22" t="s">
        <v>760</v>
      </c>
      <c r="L199" s="22" t="s">
        <v>654</v>
      </c>
      <c r="M199" s="22" t="s">
        <v>749</v>
      </c>
      <c r="N199" s="22" t="s">
        <v>618</v>
      </c>
      <c r="O199" s="23">
        <v>0</v>
      </c>
      <c r="P199" s="23">
        <v>0</v>
      </c>
      <c r="Q199" s="23">
        <v>0</v>
      </c>
      <c r="R199" s="23">
        <v>0</v>
      </c>
      <c r="S199" s="24" t="s">
        <v>1342</v>
      </c>
      <c r="T199" s="23">
        <v>0</v>
      </c>
      <c r="U199" s="22" t="s">
        <v>631</v>
      </c>
      <c r="V199" s="20" t="s">
        <v>1743</v>
      </c>
      <c r="W199" s="25">
        <f>IF(OR(LEFT(I199)="7",LEFT(I199,1)="8"),VALUE(RIGHT(I199,3)),VALUE(RIGHT(I199,4)))</f>
        <v>1515</v>
      </c>
    </row>
    <row r="200" spans="1:23" s="26" customFormat="1" ht="406.5" customHeight="1" x14ac:dyDescent="0.2">
      <c r="A200" s="16">
        <v>11</v>
      </c>
      <c r="B200" s="17" t="s">
        <v>730</v>
      </c>
      <c r="C200" s="17" t="s">
        <v>1550</v>
      </c>
      <c r="D200" s="17" t="s">
        <v>1564</v>
      </c>
      <c r="E200" s="18">
        <v>1</v>
      </c>
      <c r="F200" s="19" t="s">
        <v>445</v>
      </c>
      <c r="G200" s="20" t="s">
        <v>446</v>
      </c>
      <c r="H200" s="20" t="s">
        <v>58</v>
      </c>
      <c r="I200" s="21" t="s">
        <v>872</v>
      </c>
      <c r="J200" s="22" t="s">
        <v>873</v>
      </c>
      <c r="K200" s="22" t="s">
        <v>874</v>
      </c>
      <c r="L200" s="22" t="s">
        <v>654</v>
      </c>
      <c r="M200" s="22" t="s">
        <v>364</v>
      </c>
      <c r="N200" s="22" t="s">
        <v>618</v>
      </c>
      <c r="O200" s="23">
        <v>5800</v>
      </c>
      <c r="P200" s="23">
        <v>0</v>
      </c>
      <c r="Q200" s="23">
        <v>0</v>
      </c>
      <c r="R200" s="23">
        <v>0</v>
      </c>
      <c r="S200" s="24" t="s">
        <v>1343</v>
      </c>
      <c r="T200" s="23">
        <v>5800</v>
      </c>
      <c r="U200" s="22" t="s">
        <v>631</v>
      </c>
      <c r="V200" s="20" t="s">
        <v>1744</v>
      </c>
      <c r="W200" s="25">
        <f>IF(OR(LEFT(I200)="7",LEFT(I200,1)="8"),VALUE(RIGHT(I200,3)),VALUE(RIGHT(I200,4)))</f>
        <v>1528</v>
      </c>
    </row>
    <row r="201" spans="1:23" s="26" customFormat="1" ht="399" customHeight="1" x14ac:dyDescent="0.2">
      <c r="A201" s="16">
        <v>11</v>
      </c>
      <c r="B201" s="17" t="s">
        <v>730</v>
      </c>
      <c r="C201" s="17" t="s">
        <v>1550</v>
      </c>
      <c r="D201" s="17" t="s">
        <v>1564</v>
      </c>
      <c r="E201" s="18">
        <v>1</v>
      </c>
      <c r="F201" s="19" t="s">
        <v>445</v>
      </c>
      <c r="G201" s="20" t="s">
        <v>446</v>
      </c>
      <c r="H201" s="20" t="s">
        <v>643</v>
      </c>
      <c r="I201" s="21" t="s">
        <v>882</v>
      </c>
      <c r="J201" s="22" t="s">
        <v>883</v>
      </c>
      <c r="K201" s="22" t="s">
        <v>884</v>
      </c>
      <c r="L201" s="22" t="s">
        <v>654</v>
      </c>
      <c r="M201" s="22" t="s">
        <v>749</v>
      </c>
      <c r="N201" s="22" t="s">
        <v>618</v>
      </c>
      <c r="O201" s="23">
        <v>0</v>
      </c>
      <c r="P201" s="23">
        <v>0</v>
      </c>
      <c r="Q201" s="23">
        <v>0</v>
      </c>
      <c r="R201" s="23">
        <v>0</v>
      </c>
      <c r="S201" s="24" t="s">
        <v>1344</v>
      </c>
      <c r="T201" s="23">
        <v>0</v>
      </c>
      <c r="U201" s="22" t="s">
        <v>631</v>
      </c>
      <c r="V201" s="20" t="s">
        <v>1745</v>
      </c>
      <c r="W201" s="25">
        <f>IF(OR(LEFT(I201)="7",LEFT(I201,1)="8"),VALUE(RIGHT(I201,3)),VALUE(RIGHT(I201,4)))</f>
        <v>1529</v>
      </c>
    </row>
    <row r="202" spans="1:23" s="26" customFormat="1" ht="396" customHeight="1" x14ac:dyDescent="0.2">
      <c r="A202" s="16">
        <v>11</v>
      </c>
      <c r="B202" s="17" t="s">
        <v>730</v>
      </c>
      <c r="C202" s="17" t="s">
        <v>1550</v>
      </c>
      <c r="D202" s="17" t="s">
        <v>1564</v>
      </c>
      <c r="E202" s="18">
        <v>1</v>
      </c>
      <c r="F202" s="19" t="s">
        <v>445</v>
      </c>
      <c r="G202" s="20" t="s">
        <v>446</v>
      </c>
      <c r="H202" s="20" t="s">
        <v>885</v>
      </c>
      <c r="I202" s="21" t="s">
        <v>886</v>
      </c>
      <c r="J202" s="22" t="s">
        <v>887</v>
      </c>
      <c r="K202" s="22" t="s">
        <v>888</v>
      </c>
      <c r="L202" s="22" t="s">
        <v>654</v>
      </c>
      <c r="M202" s="22" t="s">
        <v>595</v>
      </c>
      <c r="N202" s="22" t="s">
        <v>618</v>
      </c>
      <c r="O202" s="23">
        <v>0</v>
      </c>
      <c r="P202" s="23">
        <v>0</v>
      </c>
      <c r="Q202" s="23">
        <v>0</v>
      </c>
      <c r="R202" s="23">
        <v>0</v>
      </c>
      <c r="S202" s="24" t="s">
        <v>1345</v>
      </c>
      <c r="T202" s="23">
        <v>0</v>
      </c>
      <c r="U202" s="22" t="s">
        <v>631</v>
      </c>
      <c r="V202" s="20" t="s">
        <v>1746</v>
      </c>
      <c r="W202" s="25">
        <f>IF(OR(LEFT(I202)="7",LEFT(I202,1)="8"),VALUE(RIGHT(I202,3)),VALUE(RIGHT(I202,4)))</f>
        <v>1540</v>
      </c>
    </row>
    <row r="203" spans="1:23" s="46" customFormat="1" ht="12.75" outlineLevel="2" x14ac:dyDescent="0.2">
      <c r="A203" s="44"/>
      <c r="B203" s="56" t="s">
        <v>255</v>
      </c>
      <c r="C203" s="57"/>
      <c r="D203" s="57"/>
      <c r="E203" s="40">
        <f>SUBTOTAL(9,E204:E204)</f>
        <v>1</v>
      </c>
      <c r="F203" s="41"/>
      <c r="G203" s="41"/>
      <c r="H203" s="41"/>
      <c r="I203" s="42"/>
      <c r="J203" s="41"/>
      <c r="K203" s="41"/>
      <c r="L203" s="41"/>
      <c r="M203" s="41"/>
      <c r="N203" s="41"/>
      <c r="O203" s="43"/>
      <c r="P203" s="43"/>
      <c r="Q203" s="43"/>
      <c r="R203" s="43"/>
      <c r="S203" s="41"/>
      <c r="T203" s="43"/>
      <c r="U203" s="41"/>
      <c r="V203" s="50"/>
      <c r="W203" s="54"/>
    </row>
    <row r="204" spans="1:23" s="26" customFormat="1" ht="244.5" customHeight="1" x14ac:dyDescent="0.2">
      <c r="A204" s="16">
        <v>11</v>
      </c>
      <c r="B204" s="17" t="s">
        <v>730</v>
      </c>
      <c r="C204" s="17" t="s">
        <v>1550</v>
      </c>
      <c r="D204" s="17" t="s">
        <v>1565</v>
      </c>
      <c r="E204" s="18">
        <v>1</v>
      </c>
      <c r="F204" s="19">
        <v>700</v>
      </c>
      <c r="G204" s="20" t="s">
        <v>624</v>
      </c>
      <c r="H204" s="20" t="s">
        <v>231</v>
      </c>
      <c r="I204" s="21">
        <v>20041170001377</v>
      </c>
      <c r="J204" s="22" t="s">
        <v>815</v>
      </c>
      <c r="K204" s="22" t="s">
        <v>598</v>
      </c>
      <c r="L204" s="22" t="s">
        <v>654</v>
      </c>
      <c r="M204" s="22" t="s">
        <v>597</v>
      </c>
      <c r="N204" s="22" t="s">
        <v>623</v>
      </c>
      <c r="O204" s="23">
        <v>0</v>
      </c>
      <c r="P204" s="23">
        <v>0</v>
      </c>
      <c r="Q204" s="23">
        <v>0</v>
      </c>
      <c r="R204" s="23">
        <v>0</v>
      </c>
      <c r="S204" s="24" t="s">
        <v>1400</v>
      </c>
      <c r="T204" s="23">
        <v>0</v>
      </c>
      <c r="U204" s="22" t="s">
        <v>631</v>
      </c>
      <c r="V204" s="20" t="s">
        <v>1294</v>
      </c>
      <c r="W204" s="25">
        <f>IF(OR(LEFT(I204)="7",LEFT(I204,1)="8"),VALUE(RIGHT(I204,3)),VALUE(RIGHT(I204,4)))</f>
        <v>1377</v>
      </c>
    </row>
    <row r="205" spans="1:23" s="46" customFormat="1" ht="12.75" outlineLevel="1" x14ac:dyDescent="0.2">
      <c r="A205" s="45"/>
      <c r="B205" s="58" t="s">
        <v>254</v>
      </c>
      <c r="C205" s="59"/>
      <c r="D205" s="59"/>
      <c r="E205" s="30">
        <f>SUBTOTAL(9,E207:E207)</f>
        <v>1</v>
      </c>
      <c r="F205" s="31"/>
      <c r="G205" s="31"/>
      <c r="H205" s="31"/>
      <c r="I205" s="32"/>
      <c r="J205" s="31"/>
      <c r="K205" s="31"/>
      <c r="L205" s="31"/>
      <c r="M205" s="31"/>
      <c r="N205" s="31"/>
      <c r="O205" s="33"/>
      <c r="P205" s="33"/>
      <c r="Q205" s="33"/>
      <c r="R205" s="33"/>
      <c r="S205" s="31"/>
      <c r="T205" s="33"/>
      <c r="U205" s="31"/>
      <c r="V205" s="49"/>
      <c r="W205" s="54"/>
    </row>
    <row r="206" spans="1:23" s="46" customFormat="1" ht="12.75" outlineLevel="2" x14ac:dyDescent="0.2">
      <c r="A206" s="44"/>
      <c r="B206" s="56" t="s">
        <v>252</v>
      </c>
      <c r="C206" s="57"/>
      <c r="D206" s="57"/>
      <c r="E206" s="40">
        <f>SUBTOTAL(9,E207:E207)</f>
        <v>1</v>
      </c>
      <c r="F206" s="41"/>
      <c r="G206" s="41"/>
      <c r="H206" s="41"/>
      <c r="I206" s="42"/>
      <c r="J206" s="41"/>
      <c r="K206" s="41"/>
      <c r="L206" s="41"/>
      <c r="M206" s="41"/>
      <c r="N206" s="41"/>
      <c r="O206" s="43"/>
      <c r="P206" s="43"/>
      <c r="Q206" s="43"/>
      <c r="R206" s="43"/>
      <c r="S206" s="41"/>
      <c r="T206" s="43"/>
      <c r="U206" s="41"/>
      <c r="V206" s="50"/>
      <c r="W206" s="54"/>
    </row>
    <row r="207" spans="1:23" s="26" customFormat="1" ht="223.5" customHeight="1" x14ac:dyDescent="0.2">
      <c r="A207" s="16">
        <v>11</v>
      </c>
      <c r="B207" s="17" t="s">
        <v>730</v>
      </c>
      <c r="C207" s="17" t="s">
        <v>1555</v>
      </c>
      <c r="D207" s="17" t="s">
        <v>1549</v>
      </c>
      <c r="E207" s="18">
        <v>1</v>
      </c>
      <c r="F207" s="19">
        <v>711</v>
      </c>
      <c r="G207" s="20" t="s">
        <v>747</v>
      </c>
      <c r="H207" s="20" t="s">
        <v>624</v>
      </c>
      <c r="I207" s="21">
        <v>20101171101533</v>
      </c>
      <c r="J207" s="22" t="s">
        <v>995</v>
      </c>
      <c r="K207" s="22" t="s">
        <v>875</v>
      </c>
      <c r="L207" s="22" t="s">
        <v>654</v>
      </c>
      <c r="M207" s="22" t="s">
        <v>597</v>
      </c>
      <c r="N207" s="22" t="s">
        <v>739</v>
      </c>
      <c r="O207" s="23">
        <v>38764044.619999997</v>
      </c>
      <c r="P207" s="23">
        <v>0</v>
      </c>
      <c r="Q207" s="23">
        <v>3306500.14</v>
      </c>
      <c r="R207" s="23">
        <v>0</v>
      </c>
      <c r="S207" s="24" t="s">
        <v>1747</v>
      </c>
      <c r="T207" s="23">
        <v>42070544.759999998</v>
      </c>
      <c r="U207" s="22" t="s">
        <v>631</v>
      </c>
      <c r="V207" s="20" t="s">
        <v>1748</v>
      </c>
      <c r="W207" s="25">
        <f>IF(OR(LEFT(I207)="7",LEFT(I207,1)="8"),VALUE(RIGHT(I207,3)),VALUE(RIGHT(I207,4)))</f>
        <v>1533</v>
      </c>
    </row>
    <row r="208" spans="1:23" s="46" customFormat="1" ht="12.75" outlineLevel="1" x14ac:dyDescent="0.2">
      <c r="A208" s="45"/>
      <c r="B208" s="58" t="s">
        <v>256</v>
      </c>
      <c r="C208" s="59"/>
      <c r="D208" s="59"/>
      <c r="E208" s="30">
        <f>SUBTOTAL(9,E209:E212)</f>
        <v>3</v>
      </c>
      <c r="F208" s="31"/>
      <c r="G208" s="31"/>
      <c r="H208" s="31"/>
      <c r="I208" s="32"/>
      <c r="J208" s="31"/>
      <c r="K208" s="31"/>
      <c r="L208" s="31"/>
      <c r="M208" s="31"/>
      <c r="N208" s="31"/>
      <c r="O208" s="33"/>
      <c r="P208" s="33"/>
      <c r="Q208" s="33"/>
      <c r="R208" s="33"/>
      <c r="S208" s="31"/>
      <c r="T208" s="33"/>
      <c r="U208" s="31"/>
      <c r="V208" s="49"/>
      <c r="W208" s="54"/>
    </row>
    <row r="209" spans="1:23" s="46" customFormat="1" ht="12.75" outlineLevel="2" x14ac:dyDescent="0.2">
      <c r="A209" s="44"/>
      <c r="B209" s="56" t="s">
        <v>252</v>
      </c>
      <c r="C209" s="57"/>
      <c r="D209" s="57"/>
      <c r="E209" s="40">
        <f>SUBTOTAL(9,E210:E212)</f>
        <v>3</v>
      </c>
      <c r="F209" s="41"/>
      <c r="G209" s="41"/>
      <c r="H209" s="41"/>
      <c r="I209" s="42"/>
      <c r="J209" s="41"/>
      <c r="K209" s="41"/>
      <c r="L209" s="41"/>
      <c r="M209" s="41"/>
      <c r="N209" s="41"/>
      <c r="O209" s="43"/>
      <c r="P209" s="43"/>
      <c r="Q209" s="43"/>
      <c r="R209" s="43"/>
      <c r="S209" s="41"/>
      <c r="T209" s="43"/>
      <c r="U209" s="41"/>
      <c r="V209" s="50"/>
      <c r="W209" s="54"/>
    </row>
    <row r="210" spans="1:23" s="26" customFormat="1" ht="156.75" customHeight="1" x14ac:dyDescent="0.2">
      <c r="A210" s="16">
        <v>11</v>
      </c>
      <c r="B210" s="17" t="s">
        <v>730</v>
      </c>
      <c r="C210" s="17" t="s">
        <v>1568</v>
      </c>
      <c r="D210" s="17" t="s">
        <v>1549</v>
      </c>
      <c r="E210" s="18">
        <v>1</v>
      </c>
      <c r="F210" s="19">
        <v>311</v>
      </c>
      <c r="G210" s="20" t="s">
        <v>124</v>
      </c>
      <c r="H210" s="20" t="s">
        <v>124</v>
      </c>
      <c r="I210" s="21">
        <v>20001170001117</v>
      </c>
      <c r="J210" s="22" t="s">
        <v>125</v>
      </c>
      <c r="K210" s="22" t="s">
        <v>778</v>
      </c>
      <c r="L210" s="22" t="s">
        <v>488</v>
      </c>
      <c r="M210" s="22" t="s">
        <v>779</v>
      </c>
      <c r="N210" s="22" t="s">
        <v>218</v>
      </c>
      <c r="O210" s="23">
        <v>0</v>
      </c>
      <c r="P210" s="23">
        <v>0</v>
      </c>
      <c r="Q210" s="23">
        <v>0</v>
      </c>
      <c r="R210" s="23">
        <v>0</v>
      </c>
      <c r="S210" s="24" t="s">
        <v>1346</v>
      </c>
      <c r="T210" s="23">
        <v>0</v>
      </c>
      <c r="U210" s="22" t="s">
        <v>631</v>
      </c>
      <c r="V210" s="20" t="s">
        <v>1157</v>
      </c>
      <c r="W210" s="25">
        <f>IF(OR(LEFT(I210)="7",LEFT(I210,1)="8"),VALUE(RIGHT(I210,3)),VALUE(RIGHT(I210,4)))</f>
        <v>1117</v>
      </c>
    </row>
    <row r="211" spans="1:23" s="26" customFormat="1" ht="240" customHeight="1" x14ac:dyDescent="0.2">
      <c r="A211" s="16">
        <v>11</v>
      </c>
      <c r="B211" s="17" t="s">
        <v>730</v>
      </c>
      <c r="C211" s="17" t="s">
        <v>1568</v>
      </c>
      <c r="D211" s="17" t="s">
        <v>1549</v>
      </c>
      <c r="E211" s="18">
        <v>1</v>
      </c>
      <c r="F211" s="19">
        <v>315</v>
      </c>
      <c r="G211" s="20" t="s">
        <v>780</v>
      </c>
      <c r="H211" s="20" t="s">
        <v>780</v>
      </c>
      <c r="I211" s="21">
        <v>20001111301060</v>
      </c>
      <c r="J211" s="22" t="s">
        <v>781</v>
      </c>
      <c r="K211" s="22" t="s">
        <v>782</v>
      </c>
      <c r="L211" s="22" t="s">
        <v>488</v>
      </c>
      <c r="M211" s="22" t="s">
        <v>779</v>
      </c>
      <c r="N211" s="22" t="s">
        <v>218</v>
      </c>
      <c r="O211" s="23">
        <v>0</v>
      </c>
      <c r="P211" s="23">
        <v>0</v>
      </c>
      <c r="Q211" s="23">
        <v>0</v>
      </c>
      <c r="R211" s="23">
        <v>0</v>
      </c>
      <c r="S211" s="24" t="s">
        <v>1347</v>
      </c>
      <c r="T211" s="23">
        <v>0</v>
      </c>
      <c r="U211" s="22" t="s">
        <v>219</v>
      </c>
      <c r="V211" s="20" t="s">
        <v>938</v>
      </c>
      <c r="W211" s="25">
        <f>IF(OR(LEFT(I211)="7",LEFT(I211,1)="8"),VALUE(RIGHT(I211,3)),VALUE(RIGHT(I211,4)))</f>
        <v>1060</v>
      </c>
    </row>
    <row r="212" spans="1:23" s="26" customFormat="1" ht="221.25" customHeight="1" x14ac:dyDescent="0.2">
      <c r="A212" s="16">
        <v>11</v>
      </c>
      <c r="B212" s="17" t="s">
        <v>730</v>
      </c>
      <c r="C212" s="17" t="s">
        <v>1568</v>
      </c>
      <c r="D212" s="17" t="s">
        <v>1549</v>
      </c>
      <c r="E212" s="18">
        <v>1</v>
      </c>
      <c r="F212" s="19">
        <v>315</v>
      </c>
      <c r="G212" s="20" t="s">
        <v>780</v>
      </c>
      <c r="H212" s="20" t="s">
        <v>780</v>
      </c>
      <c r="I212" s="21">
        <v>20021111201289</v>
      </c>
      <c r="J212" s="22" t="s">
        <v>783</v>
      </c>
      <c r="K212" s="22" t="s">
        <v>784</v>
      </c>
      <c r="L212" s="22" t="s">
        <v>488</v>
      </c>
      <c r="M212" s="22" t="s">
        <v>779</v>
      </c>
      <c r="N212" s="22" t="s">
        <v>618</v>
      </c>
      <c r="O212" s="23">
        <v>0</v>
      </c>
      <c r="P212" s="23">
        <v>0</v>
      </c>
      <c r="Q212" s="23">
        <v>0</v>
      </c>
      <c r="R212" s="23">
        <v>0</v>
      </c>
      <c r="S212" s="24" t="s">
        <v>1348</v>
      </c>
      <c r="T212" s="23">
        <v>0</v>
      </c>
      <c r="U212" s="22" t="s">
        <v>219</v>
      </c>
      <c r="V212" s="20" t="s">
        <v>939</v>
      </c>
      <c r="W212" s="25">
        <f>IF(OR(LEFT(I212)="7",LEFT(I212,1)="8"),VALUE(RIGHT(I212,3)),VALUE(RIGHT(I212,4)))</f>
        <v>1289</v>
      </c>
    </row>
    <row r="213" spans="1:23" s="9" customFormat="1" ht="24" customHeight="1" outlineLevel="3" x14ac:dyDescent="0.2">
      <c r="A213" s="34"/>
      <c r="B213" s="60" t="s">
        <v>785</v>
      </c>
      <c r="C213" s="61"/>
      <c r="D213" s="61"/>
      <c r="E213" s="35">
        <f>SUBTOTAL(9,E214:E218)</f>
        <v>3</v>
      </c>
      <c r="F213" s="36"/>
      <c r="G213" s="36"/>
      <c r="H213" s="36"/>
      <c r="I213" s="37"/>
      <c r="J213" s="36"/>
      <c r="K213" s="36"/>
      <c r="L213" s="36"/>
      <c r="M213" s="36"/>
      <c r="N213" s="36"/>
      <c r="O213" s="38"/>
      <c r="P213" s="39"/>
      <c r="Q213" s="39"/>
      <c r="R213" s="39"/>
      <c r="S213" s="36"/>
      <c r="T213" s="39"/>
      <c r="U213" s="36"/>
      <c r="V213" s="48"/>
      <c r="W213" s="53"/>
    </row>
    <row r="214" spans="1:23" s="46" customFormat="1" ht="12.75" outlineLevel="1" x14ac:dyDescent="0.2">
      <c r="A214" s="45"/>
      <c r="B214" s="58" t="s">
        <v>637</v>
      </c>
      <c r="C214" s="59" t="s">
        <v>635</v>
      </c>
      <c r="D214" s="59"/>
      <c r="E214" s="30">
        <f>SUBTOTAL(9,E215:E218)</f>
        <v>3</v>
      </c>
      <c r="F214" s="31"/>
      <c r="G214" s="31"/>
      <c r="H214" s="31"/>
      <c r="I214" s="32"/>
      <c r="J214" s="31"/>
      <c r="K214" s="31"/>
      <c r="L214" s="31"/>
      <c r="M214" s="31"/>
      <c r="N214" s="31"/>
      <c r="O214" s="33"/>
      <c r="P214" s="33"/>
      <c r="Q214" s="33"/>
      <c r="R214" s="33"/>
      <c r="S214" s="31"/>
      <c r="T214" s="33"/>
      <c r="U214" s="31"/>
      <c r="V214" s="49"/>
      <c r="W214" s="54"/>
    </row>
    <row r="215" spans="1:23" s="46" customFormat="1" ht="12.75" outlineLevel="2" x14ac:dyDescent="0.2">
      <c r="A215" s="44"/>
      <c r="B215" s="56" t="s">
        <v>252</v>
      </c>
      <c r="C215" s="57"/>
      <c r="D215" s="57"/>
      <c r="E215" s="40">
        <f>SUBTOTAL(9,E216:E218)</f>
        <v>3</v>
      </c>
      <c r="F215" s="41"/>
      <c r="G215" s="41"/>
      <c r="H215" s="41"/>
      <c r="I215" s="42"/>
      <c r="J215" s="41"/>
      <c r="K215" s="41"/>
      <c r="L215" s="41"/>
      <c r="M215" s="41"/>
      <c r="N215" s="41"/>
      <c r="O215" s="43"/>
      <c r="P215" s="43"/>
      <c r="Q215" s="43"/>
      <c r="R215" s="43"/>
      <c r="S215" s="41"/>
      <c r="T215" s="43"/>
      <c r="U215" s="41"/>
      <c r="V215" s="50"/>
      <c r="W215" s="54"/>
    </row>
    <row r="216" spans="1:23" s="26" customFormat="1" ht="187.5" customHeight="1" x14ac:dyDescent="0.2">
      <c r="A216" s="16">
        <v>12</v>
      </c>
      <c r="B216" s="17" t="s">
        <v>785</v>
      </c>
      <c r="C216" s="17" t="s">
        <v>1550</v>
      </c>
      <c r="D216" s="17" t="s">
        <v>1549</v>
      </c>
      <c r="E216" s="18">
        <v>1</v>
      </c>
      <c r="F216" s="19" t="s">
        <v>272</v>
      </c>
      <c r="G216" s="20" t="s">
        <v>273</v>
      </c>
      <c r="H216" s="20" t="s">
        <v>273</v>
      </c>
      <c r="I216" s="21" t="s">
        <v>274</v>
      </c>
      <c r="J216" s="22" t="s">
        <v>275</v>
      </c>
      <c r="K216" s="22" t="s">
        <v>366</v>
      </c>
      <c r="L216" s="22" t="s">
        <v>216</v>
      </c>
      <c r="M216" s="22" t="s">
        <v>217</v>
      </c>
      <c r="N216" s="22" t="s">
        <v>218</v>
      </c>
      <c r="O216" s="23">
        <v>26505756.140000001</v>
      </c>
      <c r="P216" s="23">
        <v>0</v>
      </c>
      <c r="Q216" s="23">
        <v>2174372.2200000002</v>
      </c>
      <c r="R216" s="23">
        <v>319573.55</v>
      </c>
      <c r="S216" s="24" t="s">
        <v>1749</v>
      </c>
      <c r="T216" s="23">
        <v>28360554.809999999</v>
      </c>
      <c r="U216" s="22" t="s">
        <v>219</v>
      </c>
      <c r="V216" s="20" t="s">
        <v>940</v>
      </c>
      <c r="W216" s="25">
        <f>IF(OR(LEFT(I216)="7",LEFT(I216,1)="8"),VALUE(RIGHT(I216,3)),VALUE(RIGHT(I216,4)))</f>
        <v>345</v>
      </c>
    </row>
    <row r="217" spans="1:23" s="26" customFormat="1" ht="176.25" customHeight="1" x14ac:dyDescent="0.2">
      <c r="A217" s="16">
        <v>12</v>
      </c>
      <c r="B217" s="17" t="s">
        <v>785</v>
      </c>
      <c r="C217" s="17" t="s">
        <v>1550</v>
      </c>
      <c r="D217" s="17" t="s">
        <v>1549</v>
      </c>
      <c r="E217" s="18">
        <v>1</v>
      </c>
      <c r="F217" s="19" t="s">
        <v>276</v>
      </c>
      <c r="G217" s="20" t="s">
        <v>277</v>
      </c>
      <c r="H217" s="20" t="s">
        <v>269</v>
      </c>
      <c r="I217" s="21" t="s">
        <v>278</v>
      </c>
      <c r="J217" s="22" t="s">
        <v>279</v>
      </c>
      <c r="K217" s="22" t="s">
        <v>280</v>
      </c>
      <c r="L217" s="22" t="s">
        <v>654</v>
      </c>
      <c r="M217" s="22" t="s">
        <v>749</v>
      </c>
      <c r="N217" s="22" t="s">
        <v>623</v>
      </c>
      <c r="O217" s="23">
        <v>36158.22</v>
      </c>
      <c r="P217" s="23">
        <v>0</v>
      </c>
      <c r="Q217" s="23">
        <v>2319.15</v>
      </c>
      <c r="R217" s="23">
        <v>0</v>
      </c>
      <c r="S217" s="24" t="s">
        <v>1514</v>
      </c>
      <c r="T217" s="23">
        <v>38477.370000000003</v>
      </c>
      <c r="U217" s="22" t="s">
        <v>219</v>
      </c>
      <c r="V217" s="20" t="s">
        <v>1750</v>
      </c>
      <c r="W217" s="25">
        <f>IF(OR(LEFT(I217)="7",LEFT(I217,1)="8"),VALUE(RIGHT(I217,3)),VALUE(RIGHT(I217,4)))</f>
        <v>69</v>
      </c>
    </row>
    <row r="218" spans="1:23" s="26" customFormat="1" ht="177.75" customHeight="1" x14ac:dyDescent="0.2">
      <c r="A218" s="16">
        <v>12</v>
      </c>
      <c r="B218" s="17" t="s">
        <v>785</v>
      </c>
      <c r="C218" s="17" t="s">
        <v>1550</v>
      </c>
      <c r="D218" s="17" t="s">
        <v>1549</v>
      </c>
      <c r="E218" s="18">
        <v>1</v>
      </c>
      <c r="F218" s="19" t="s">
        <v>281</v>
      </c>
      <c r="G218" s="20" t="s">
        <v>282</v>
      </c>
      <c r="H218" s="20" t="s">
        <v>477</v>
      </c>
      <c r="I218" s="21">
        <v>20041251001386</v>
      </c>
      <c r="J218" s="22" t="s">
        <v>501</v>
      </c>
      <c r="K218" s="22" t="s">
        <v>367</v>
      </c>
      <c r="L218" s="22" t="s">
        <v>216</v>
      </c>
      <c r="M218" s="22" t="s">
        <v>630</v>
      </c>
      <c r="N218" s="22" t="s">
        <v>218</v>
      </c>
      <c r="O218" s="23">
        <v>92880926224.889999</v>
      </c>
      <c r="P218" s="23">
        <v>15405666813</v>
      </c>
      <c r="Q218" s="23">
        <v>8242627279.9300003</v>
      </c>
      <c r="R218" s="23">
        <v>10655905935.83</v>
      </c>
      <c r="S218" s="24" t="s">
        <v>1439</v>
      </c>
      <c r="T218" s="23">
        <v>105873314381.99001</v>
      </c>
      <c r="U218" s="22" t="s">
        <v>219</v>
      </c>
      <c r="V218" s="20" t="s">
        <v>1158</v>
      </c>
      <c r="W218" s="25">
        <f>IF(OR(LEFT(I218)="7",LEFT(I218,1)="8"),VALUE(RIGHT(I218,3)),VALUE(RIGHT(I218,4)))</f>
        <v>1386</v>
      </c>
    </row>
    <row r="219" spans="1:23" s="9" customFormat="1" ht="24" customHeight="1" outlineLevel="3" x14ac:dyDescent="0.2">
      <c r="A219" s="34"/>
      <c r="B219" s="60" t="s">
        <v>1601</v>
      </c>
      <c r="C219" s="61"/>
      <c r="D219" s="61"/>
      <c r="E219" s="35">
        <f>SUBTOTAL(9,E220:E224)</f>
        <v>1</v>
      </c>
      <c r="F219" s="55"/>
      <c r="G219" s="55"/>
      <c r="H219" s="55"/>
      <c r="I219" s="37"/>
      <c r="J219" s="55"/>
      <c r="K219" s="55"/>
      <c r="L219" s="55"/>
      <c r="M219" s="55"/>
      <c r="N219" s="55"/>
      <c r="O219" s="38"/>
      <c r="P219" s="39"/>
      <c r="Q219" s="39"/>
      <c r="R219" s="39"/>
      <c r="S219" s="55"/>
      <c r="T219" s="39"/>
      <c r="U219" s="55"/>
      <c r="V219" s="48"/>
      <c r="W219" s="53"/>
    </row>
    <row r="220" spans="1:23" s="46" customFormat="1" ht="12.75" outlineLevel="1" x14ac:dyDescent="0.2">
      <c r="A220" s="45"/>
      <c r="B220" s="58" t="s">
        <v>637</v>
      </c>
      <c r="C220" s="59" t="s">
        <v>635</v>
      </c>
      <c r="D220" s="59"/>
      <c r="E220" s="30">
        <f>SUBTOTAL(9,E221:E224)</f>
        <v>1</v>
      </c>
      <c r="F220" s="31"/>
      <c r="G220" s="31"/>
      <c r="H220" s="31"/>
      <c r="I220" s="32"/>
      <c r="J220" s="31"/>
      <c r="K220" s="31"/>
      <c r="L220" s="31"/>
      <c r="M220" s="31"/>
      <c r="N220" s="31"/>
      <c r="O220" s="33"/>
      <c r="P220" s="33"/>
      <c r="Q220" s="33"/>
      <c r="R220" s="33"/>
      <c r="S220" s="31"/>
      <c r="T220" s="33"/>
      <c r="U220" s="31"/>
      <c r="V220" s="49"/>
      <c r="W220" s="54"/>
    </row>
    <row r="221" spans="1:23" s="46" customFormat="1" ht="12.75" outlineLevel="2" x14ac:dyDescent="0.2">
      <c r="A221" s="44"/>
      <c r="B221" s="56" t="s">
        <v>252</v>
      </c>
      <c r="C221" s="57"/>
      <c r="D221" s="57"/>
      <c r="E221" s="40">
        <f>SUBTOTAL(9,E222:E224)</f>
        <v>1</v>
      </c>
      <c r="F221" s="41"/>
      <c r="G221" s="41"/>
      <c r="H221" s="41"/>
      <c r="I221" s="42"/>
      <c r="J221" s="41"/>
      <c r="K221" s="41"/>
      <c r="L221" s="41"/>
      <c r="M221" s="41"/>
      <c r="N221" s="41"/>
      <c r="O221" s="43"/>
      <c r="P221" s="43"/>
      <c r="Q221" s="43"/>
      <c r="R221" s="43"/>
      <c r="S221" s="41"/>
      <c r="T221" s="43"/>
      <c r="U221" s="41"/>
      <c r="V221" s="50"/>
      <c r="W221" s="54"/>
    </row>
    <row r="222" spans="1:23" s="26" customFormat="1" ht="246.75" customHeight="1" x14ac:dyDescent="0.2">
      <c r="A222" s="16">
        <v>13</v>
      </c>
      <c r="B222" s="17" t="s">
        <v>1601</v>
      </c>
      <c r="C222" s="17" t="s">
        <v>1555</v>
      </c>
      <c r="D222" s="17" t="s">
        <v>1549</v>
      </c>
      <c r="E222" s="18">
        <v>1</v>
      </c>
      <c r="F222" s="19">
        <v>117</v>
      </c>
      <c r="G222" s="20" t="s">
        <v>1751</v>
      </c>
      <c r="H222" s="20" t="s">
        <v>1752</v>
      </c>
      <c r="I222" s="21">
        <v>20191311701618</v>
      </c>
      <c r="J222" s="22" t="s">
        <v>1753</v>
      </c>
      <c r="K222" s="22" t="s">
        <v>1754</v>
      </c>
      <c r="L222" s="22" t="s">
        <v>216</v>
      </c>
      <c r="M222" s="22" t="s">
        <v>630</v>
      </c>
      <c r="N222" s="22" t="s">
        <v>218</v>
      </c>
      <c r="O222" s="23">
        <v>0</v>
      </c>
      <c r="P222" s="23">
        <v>5527817.1900000004</v>
      </c>
      <c r="Q222" s="23">
        <v>28239.79</v>
      </c>
      <c r="R222" s="23">
        <v>3594542.3</v>
      </c>
      <c r="S222" s="24" t="s">
        <v>1755</v>
      </c>
      <c r="T222" s="23">
        <v>1961514.68</v>
      </c>
      <c r="U222" s="22" t="s">
        <v>219</v>
      </c>
      <c r="V222" s="20" t="s">
        <v>1756</v>
      </c>
      <c r="W222" s="25"/>
    </row>
    <row r="223" spans="1:23" s="9" customFormat="1" ht="27.75" customHeight="1" outlineLevel="3" x14ac:dyDescent="0.2">
      <c r="A223" s="34"/>
      <c r="B223" s="60" t="s">
        <v>283</v>
      </c>
      <c r="C223" s="61"/>
      <c r="D223" s="61"/>
      <c r="E223" s="35">
        <f>SUBTOTAL(9,E224:E227)</f>
        <v>2</v>
      </c>
      <c r="F223" s="36"/>
      <c r="G223" s="36"/>
      <c r="H223" s="36"/>
      <c r="I223" s="37"/>
      <c r="J223" s="36"/>
      <c r="K223" s="36"/>
      <c r="L223" s="36"/>
      <c r="M223" s="36"/>
      <c r="N223" s="36"/>
      <c r="O223" s="38"/>
      <c r="P223" s="39"/>
      <c r="Q223" s="39"/>
      <c r="R223" s="39"/>
      <c r="S223" s="36"/>
      <c r="T223" s="39"/>
      <c r="U223" s="36"/>
      <c r="V223" s="48"/>
      <c r="W223" s="53"/>
    </row>
    <row r="224" spans="1:23" s="46" customFormat="1" ht="12.75" outlineLevel="1" x14ac:dyDescent="0.2">
      <c r="A224" s="45"/>
      <c r="B224" s="58" t="s">
        <v>637</v>
      </c>
      <c r="C224" s="59" t="s">
        <v>635</v>
      </c>
      <c r="D224" s="59"/>
      <c r="E224" s="30">
        <f>SUBTOTAL(9,E225:E227)</f>
        <v>2</v>
      </c>
      <c r="F224" s="31"/>
      <c r="G224" s="31"/>
      <c r="H224" s="31"/>
      <c r="I224" s="32"/>
      <c r="J224" s="31"/>
      <c r="K224" s="31"/>
      <c r="L224" s="31"/>
      <c r="M224" s="31"/>
      <c r="N224" s="31"/>
      <c r="O224" s="33"/>
      <c r="P224" s="33"/>
      <c r="Q224" s="33"/>
      <c r="R224" s="33"/>
      <c r="S224" s="31"/>
      <c r="T224" s="33"/>
      <c r="U224" s="31"/>
      <c r="V224" s="49"/>
      <c r="W224" s="54"/>
    </row>
    <row r="225" spans="1:23" s="46" customFormat="1" ht="12.75" outlineLevel="2" x14ac:dyDescent="0.2">
      <c r="A225" s="44"/>
      <c r="B225" s="56" t="s">
        <v>252</v>
      </c>
      <c r="C225" s="57"/>
      <c r="D225" s="57"/>
      <c r="E225" s="40">
        <f>SUBTOTAL(9,E226:E227)</f>
        <v>2</v>
      </c>
      <c r="F225" s="41"/>
      <c r="G225" s="41"/>
      <c r="H225" s="41"/>
      <c r="I225" s="42"/>
      <c r="J225" s="41"/>
      <c r="K225" s="41"/>
      <c r="L225" s="41"/>
      <c r="M225" s="41"/>
      <c r="N225" s="41"/>
      <c r="O225" s="43"/>
      <c r="P225" s="43"/>
      <c r="Q225" s="43"/>
      <c r="R225" s="43"/>
      <c r="S225" s="41"/>
      <c r="T225" s="43"/>
      <c r="U225" s="41"/>
      <c r="V225" s="50"/>
      <c r="W225" s="54"/>
    </row>
    <row r="226" spans="1:23" s="26" customFormat="1" ht="207.75" customHeight="1" x14ac:dyDescent="0.2">
      <c r="A226" s="16">
        <v>14</v>
      </c>
      <c r="B226" s="17" t="s">
        <v>283</v>
      </c>
      <c r="C226" s="17" t="s">
        <v>1550</v>
      </c>
      <c r="D226" s="17" t="s">
        <v>1549</v>
      </c>
      <c r="E226" s="18">
        <v>1</v>
      </c>
      <c r="F226" s="19" t="s">
        <v>270</v>
      </c>
      <c r="G226" s="20" t="s">
        <v>271</v>
      </c>
      <c r="H226" s="20" t="s">
        <v>271</v>
      </c>
      <c r="I226" s="21" t="s">
        <v>284</v>
      </c>
      <c r="J226" s="22" t="s">
        <v>285</v>
      </c>
      <c r="K226" s="22" t="s">
        <v>368</v>
      </c>
      <c r="L226" s="22" t="s">
        <v>654</v>
      </c>
      <c r="M226" s="22" t="s">
        <v>364</v>
      </c>
      <c r="N226" s="22" t="s">
        <v>739</v>
      </c>
      <c r="O226" s="23">
        <v>20719100.350000001</v>
      </c>
      <c r="P226" s="23">
        <v>4885752</v>
      </c>
      <c r="Q226" s="23">
        <v>1917065.65</v>
      </c>
      <c r="R226" s="23">
        <v>3794402.13</v>
      </c>
      <c r="S226" s="24" t="s">
        <v>1350</v>
      </c>
      <c r="T226" s="23">
        <v>23727515.870000001</v>
      </c>
      <c r="U226" s="22" t="s">
        <v>631</v>
      </c>
      <c r="V226" s="20" t="s">
        <v>1757</v>
      </c>
      <c r="W226" s="25">
        <f>IF(OR(LEFT(I226)="7",LEFT(I226,1)="8"),VALUE(RIGHT(I226,3)),VALUE(RIGHT(I226,4)))</f>
        <v>84</v>
      </c>
    </row>
    <row r="227" spans="1:23" s="26" customFormat="1" ht="191.25" customHeight="1" x14ac:dyDescent="0.2">
      <c r="A227" s="16">
        <v>14</v>
      </c>
      <c r="B227" s="17" t="s">
        <v>283</v>
      </c>
      <c r="C227" s="17" t="s">
        <v>1550</v>
      </c>
      <c r="D227" s="17" t="s">
        <v>1549</v>
      </c>
      <c r="E227" s="18">
        <v>1</v>
      </c>
      <c r="F227" s="19" t="s">
        <v>270</v>
      </c>
      <c r="G227" s="20" t="s">
        <v>271</v>
      </c>
      <c r="H227" s="20" t="s">
        <v>271</v>
      </c>
      <c r="I227" s="21" t="s">
        <v>286</v>
      </c>
      <c r="J227" s="22" t="s">
        <v>287</v>
      </c>
      <c r="K227" s="22" t="s">
        <v>369</v>
      </c>
      <c r="L227" s="22" t="s">
        <v>654</v>
      </c>
      <c r="M227" s="22" t="s">
        <v>364</v>
      </c>
      <c r="N227" s="22" t="s">
        <v>319</v>
      </c>
      <c r="O227" s="23">
        <v>203736300.91999999</v>
      </c>
      <c r="P227" s="23">
        <v>9425182</v>
      </c>
      <c r="Q227" s="23">
        <v>16089450.640000001</v>
      </c>
      <c r="R227" s="23">
        <v>56953801.369999997</v>
      </c>
      <c r="S227" s="24" t="s">
        <v>1349</v>
      </c>
      <c r="T227" s="23">
        <v>172297132.19</v>
      </c>
      <c r="U227" s="22" t="s">
        <v>631</v>
      </c>
      <c r="V227" s="20" t="s">
        <v>1758</v>
      </c>
      <c r="W227" s="25">
        <f>IF(OR(LEFT(I227)="7",LEFT(I227,1)="8"),VALUE(RIGHT(I227,3)),VALUE(RIGHT(I227,4)))</f>
        <v>99</v>
      </c>
    </row>
    <row r="228" spans="1:23" s="9" customFormat="1" ht="33.75" customHeight="1" outlineLevel="3" x14ac:dyDescent="0.2">
      <c r="A228" s="34"/>
      <c r="B228" s="60" t="s">
        <v>1002</v>
      </c>
      <c r="C228" s="61"/>
      <c r="D228" s="61"/>
      <c r="E228" s="35">
        <f>SUBTOTAL(9,E231:E242)</f>
        <v>8</v>
      </c>
      <c r="F228" s="36"/>
      <c r="G228" s="36"/>
      <c r="H228" s="36"/>
      <c r="I228" s="37"/>
      <c r="J228" s="36"/>
      <c r="K228" s="36"/>
      <c r="L228" s="36"/>
      <c r="M228" s="36"/>
      <c r="N228" s="36"/>
      <c r="O228" s="38"/>
      <c r="P228" s="39"/>
      <c r="Q228" s="39"/>
      <c r="R228" s="39"/>
      <c r="S228" s="36"/>
      <c r="T228" s="39"/>
      <c r="U228" s="36"/>
      <c r="V228" s="48"/>
      <c r="W228" s="53"/>
    </row>
    <row r="229" spans="1:23" s="46" customFormat="1" ht="12.75" outlineLevel="1" x14ac:dyDescent="0.2">
      <c r="A229" s="45"/>
      <c r="B229" s="58" t="s">
        <v>637</v>
      </c>
      <c r="C229" s="59" t="s">
        <v>635</v>
      </c>
      <c r="D229" s="59"/>
      <c r="E229" s="30">
        <f>SUBTOTAL(9,E230:E239)</f>
        <v>7</v>
      </c>
      <c r="F229" s="31"/>
      <c r="G229" s="31"/>
      <c r="H229" s="31"/>
      <c r="I229" s="32"/>
      <c r="J229" s="31"/>
      <c r="K229" s="31"/>
      <c r="L229" s="31"/>
      <c r="M229" s="31"/>
      <c r="N229" s="31"/>
      <c r="O229" s="33"/>
      <c r="P229" s="33"/>
      <c r="Q229" s="33"/>
      <c r="R229" s="33"/>
      <c r="S229" s="31"/>
      <c r="T229" s="33"/>
      <c r="U229" s="31"/>
      <c r="V229" s="49"/>
      <c r="W229" s="54"/>
    </row>
    <row r="230" spans="1:23" s="46" customFormat="1" ht="12.75" outlineLevel="2" x14ac:dyDescent="0.2">
      <c r="A230" s="44"/>
      <c r="B230" s="56" t="s">
        <v>252</v>
      </c>
      <c r="C230" s="57"/>
      <c r="D230" s="57"/>
      <c r="E230" s="40">
        <f>SUBTOTAL(9,E231:E235)</f>
        <v>5</v>
      </c>
      <c r="F230" s="41"/>
      <c r="G230" s="41"/>
      <c r="H230" s="41"/>
      <c r="I230" s="42"/>
      <c r="J230" s="41"/>
      <c r="K230" s="41"/>
      <c r="L230" s="41"/>
      <c r="M230" s="41"/>
      <c r="N230" s="41"/>
      <c r="O230" s="43"/>
      <c r="P230" s="43"/>
      <c r="Q230" s="43"/>
      <c r="R230" s="43"/>
      <c r="S230" s="41"/>
      <c r="T230" s="43"/>
      <c r="U230" s="41"/>
      <c r="V230" s="50"/>
      <c r="W230" s="54"/>
    </row>
    <row r="231" spans="1:23" s="26" customFormat="1" ht="189" customHeight="1" x14ac:dyDescent="0.2">
      <c r="A231" s="16">
        <v>15</v>
      </c>
      <c r="B231" s="17" t="s">
        <v>1002</v>
      </c>
      <c r="C231" s="17" t="s">
        <v>1550</v>
      </c>
      <c r="D231" s="17" t="s">
        <v>1549</v>
      </c>
      <c r="E231" s="18">
        <v>1</v>
      </c>
      <c r="F231" s="19">
        <v>400</v>
      </c>
      <c r="G231" s="20" t="s">
        <v>624</v>
      </c>
      <c r="H231" s="20" t="s">
        <v>477</v>
      </c>
      <c r="I231" s="21" t="s">
        <v>288</v>
      </c>
      <c r="J231" s="22" t="s">
        <v>289</v>
      </c>
      <c r="K231" s="22" t="s">
        <v>290</v>
      </c>
      <c r="L231" s="22" t="s">
        <v>488</v>
      </c>
      <c r="M231" s="22" t="s">
        <v>1022</v>
      </c>
      <c r="N231" s="22" t="s">
        <v>623</v>
      </c>
      <c r="O231" s="23">
        <v>15442273.84</v>
      </c>
      <c r="P231" s="23">
        <v>0</v>
      </c>
      <c r="Q231" s="23">
        <v>1323164.18</v>
      </c>
      <c r="R231" s="23">
        <v>4335.99</v>
      </c>
      <c r="S231" s="24" t="s">
        <v>1576</v>
      </c>
      <c r="T231" s="23">
        <v>16761102.029999999</v>
      </c>
      <c r="U231" s="22" t="s">
        <v>219</v>
      </c>
      <c r="V231" s="20" t="s">
        <v>1577</v>
      </c>
      <c r="W231" s="25">
        <f>IF(OR(LEFT(I231)="7",LEFT(I231,1)="8"),VALUE(RIGHT(I231,3)),VALUE(RIGHT(I231,4)))</f>
        <v>161</v>
      </c>
    </row>
    <row r="232" spans="1:23" s="26" customFormat="1" ht="234.75" customHeight="1" x14ac:dyDescent="0.2">
      <c r="A232" s="16">
        <v>15</v>
      </c>
      <c r="B232" s="17" t="s">
        <v>1002</v>
      </c>
      <c r="C232" s="17" t="s">
        <v>1550</v>
      </c>
      <c r="D232" s="17" t="s">
        <v>1549</v>
      </c>
      <c r="E232" s="18">
        <v>1</v>
      </c>
      <c r="F232" s="19">
        <v>400</v>
      </c>
      <c r="G232" s="20" t="s">
        <v>624</v>
      </c>
      <c r="H232" s="20" t="s">
        <v>477</v>
      </c>
      <c r="I232" s="21" t="s">
        <v>291</v>
      </c>
      <c r="J232" s="22" t="s">
        <v>292</v>
      </c>
      <c r="K232" s="22" t="s">
        <v>59</v>
      </c>
      <c r="L232" s="22" t="s">
        <v>216</v>
      </c>
      <c r="M232" s="22" t="s">
        <v>134</v>
      </c>
      <c r="N232" s="22" t="s">
        <v>218</v>
      </c>
      <c r="O232" s="23">
        <v>41291177.450000003</v>
      </c>
      <c r="P232" s="23">
        <v>0</v>
      </c>
      <c r="Q232" s="23">
        <v>3469235.05</v>
      </c>
      <c r="R232" s="23">
        <v>11592.94</v>
      </c>
      <c r="S232" s="24" t="s">
        <v>1759</v>
      </c>
      <c r="T232" s="23">
        <v>968036552.13999999</v>
      </c>
      <c r="U232" s="22" t="s">
        <v>631</v>
      </c>
      <c r="V232" s="20" t="s">
        <v>1760</v>
      </c>
      <c r="W232" s="25">
        <f>IF(OR(LEFT(I232)="7",LEFT(I232,1)="8"),VALUE(RIGHT(I232,3)),VALUE(RIGHT(I232,4)))</f>
        <v>162</v>
      </c>
    </row>
    <row r="233" spans="1:23" s="26" customFormat="1" ht="172.5" customHeight="1" x14ac:dyDescent="0.2">
      <c r="A233" s="16">
        <v>15</v>
      </c>
      <c r="B233" s="17" t="s">
        <v>1002</v>
      </c>
      <c r="C233" s="17" t="s">
        <v>1550</v>
      </c>
      <c r="D233" s="17" t="s">
        <v>1549</v>
      </c>
      <c r="E233" s="18">
        <v>1</v>
      </c>
      <c r="F233" s="19">
        <v>512</v>
      </c>
      <c r="G233" s="20" t="s">
        <v>1578</v>
      </c>
      <c r="H233" s="20" t="s">
        <v>477</v>
      </c>
      <c r="I233" s="21">
        <v>20191551201611</v>
      </c>
      <c r="J233" s="22" t="s">
        <v>1579</v>
      </c>
      <c r="K233" s="22" t="s">
        <v>1580</v>
      </c>
      <c r="L233" s="22" t="s">
        <v>216</v>
      </c>
      <c r="M233" s="22" t="s">
        <v>355</v>
      </c>
      <c r="N233" s="22" t="s">
        <v>623</v>
      </c>
      <c r="O233" s="23">
        <v>0</v>
      </c>
      <c r="P233" s="23">
        <v>4464716840.6899996</v>
      </c>
      <c r="Q233" s="23">
        <v>125221410.02</v>
      </c>
      <c r="R233" s="23">
        <v>866369436.32000005</v>
      </c>
      <c r="S233" s="24" t="s">
        <v>1761</v>
      </c>
      <c r="T233" s="23">
        <v>4464716840.6899996</v>
      </c>
      <c r="U233" s="22" t="s">
        <v>631</v>
      </c>
      <c r="V233" s="20" t="s">
        <v>1762</v>
      </c>
      <c r="W233" s="25">
        <f>IF(OR(LEFT(I233)="7",LEFT(I233,1)="8"),VALUE(RIGHT(I233,3)),VALUE(RIGHT(I233,4)))</f>
        <v>1611</v>
      </c>
    </row>
    <row r="234" spans="1:23" s="26" customFormat="1" ht="177.75" customHeight="1" x14ac:dyDescent="0.2">
      <c r="A234" s="16">
        <v>15</v>
      </c>
      <c r="B234" s="17" t="s">
        <v>1002</v>
      </c>
      <c r="C234" s="17" t="s">
        <v>1550</v>
      </c>
      <c r="D234" s="17" t="s">
        <v>1549</v>
      </c>
      <c r="E234" s="18">
        <v>1</v>
      </c>
      <c r="F234" s="19" t="s">
        <v>1067</v>
      </c>
      <c r="G234" s="20" t="s">
        <v>804</v>
      </c>
      <c r="H234" s="20" t="s">
        <v>804</v>
      </c>
      <c r="I234" s="21" t="s">
        <v>805</v>
      </c>
      <c r="J234" s="22" t="s">
        <v>806</v>
      </c>
      <c r="K234" s="22" t="s">
        <v>768</v>
      </c>
      <c r="L234" s="22" t="s">
        <v>654</v>
      </c>
      <c r="M234" s="22" t="s">
        <v>597</v>
      </c>
      <c r="N234" s="22" t="s">
        <v>739</v>
      </c>
      <c r="O234" s="23">
        <v>20206835.16</v>
      </c>
      <c r="P234" s="23">
        <v>22876143.670000002</v>
      </c>
      <c r="Q234" s="23">
        <v>1966428.24</v>
      </c>
      <c r="R234" s="23">
        <v>16481638.189999999</v>
      </c>
      <c r="S234" s="24" t="s">
        <v>1515</v>
      </c>
      <c r="T234" s="23">
        <v>28567768.879999999</v>
      </c>
      <c r="U234" s="22" t="s">
        <v>631</v>
      </c>
      <c r="V234" s="20" t="s">
        <v>1763</v>
      </c>
      <c r="W234" s="25">
        <f>IF(OR(LEFT(I234)="7",LEFT(I234,1)="8"),VALUE(RIGHT(I234,3)),VALUE(RIGHT(I234,4)))</f>
        <v>416</v>
      </c>
    </row>
    <row r="235" spans="1:23" s="26" customFormat="1" ht="189" customHeight="1" x14ac:dyDescent="0.2">
      <c r="A235" s="16">
        <v>15</v>
      </c>
      <c r="B235" s="17" t="s">
        <v>1002</v>
      </c>
      <c r="C235" s="17" t="s">
        <v>1550</v>
      </c>
      <c r="D235" s="17" t="s">
        <v>1549</v>
      </c>
      <c r="E235" s="18">
        <v>1</v>
      </c>
      <c r="F235" s="19" t="s">
        <v>579</v>
      </c>
      <c r="G235" s="20" t="s">
        <v>580</v>
      </c>
      <c r="H235" s="20" t="s">
        <v>642</v>
      </c>
      <c r="I235" s="21" t="s">
        <v>581</v>
      </c>
      <c r="J235" s="22" t="s">
        <v>582</v>
      </c>
      <c r="K235" s="22" t="s">
        <v>583</v>
      </c>
      <c r="L235" s="22" t="s">
        <v>654</v>
      </c>
      <c r="M235" s="22" t="s">
        <v>584</v>
      </c>
      <c r="N235" s="22" t="s">
        <v>618</v>
      </c>
      <c r="O235" s="23">
        <v>56984842.520000003</v>
      </c>
      <c r="P235" s="23">
        <v>0</v>
      </c>
      <c r="Q235" s="23">
        <v>0</v>
      </c>
      <c r="R235" s="23">
        <v>0</v>
      </c>
      <c r="S235" s="24" t="s">
        <v>1764</v>
      </c>
      <c r="T235" s="23">
        <v>56984842.520000003</v>
      </c>
      <c r="U235" s="22" t="s">
        <v>631</v>
      </c>
      <c r="V235" s="20" t="s">
        <v>1581</v>
      </c>
      <c r="W235" s="25">
        <f>IF(OR(LEFT(I235)="7",LEFT(I235,1)="8"),VALUE(RIGHT(I235,3)),VALUE(RIGHT(I235,4)))</f>
        <v>755</v>
      </c>
    </row>
    <row r="236" spans="1:23" s="46" customFormat="1" ht="12.75" outlineLevel="1" x14ac:dyDescent="0.2">
      <c r="A236" s="45"/>
      <c r="B236" s="58" t="s">
        <v>637</v>
      </c>
      <c r="C236" s="59" t="s">
        <v>635</v>
      </c>
      <c r="D236" s="59"/>
      <c r="E236" s="30">
        <f>SUBTOTAL(9,E237:E239)</f>
        <v>2</v>
      </c>
      <c r="F236" s="31"/>
      <c r="G236" s="31"/>
      <c r="H236" s="31"/>
      <c r="I236" s="32"/>
      <c r="J236" s="31"/>
      <c r="K236" s="31"/>
      <c r="L236" s="31"/>
      <c r="M236" s="31"/>
      <c r="N236" s="31"/>
      <c r="O236" s="33"/>
      <c r="P236" s="33"/>
      <c r="Q236" s="33"/>
      <c r="R236" s="33"/>
      <c r="S236" s="31"/>
      <c r="T236" s="33"/>
      <c r="U236" s="31"/>
      <c r="V236" s="49"/>
      <c r="W236" s="54"/>
    </row>
    <row r="237" spans="1:23" s="46" customFormat="1" ht="12.75" outlineLevel="2" x14ac:dyDescent="0.2">
      <c r="A237" s="44"/>
      <c r="B237" s="56" t="s">
        <v>1068</v>
      </c>
      <c r="C237" s="57"/>
      <c r="D237" s="57"/>
      <c r="E237" s="40">
        <f>SUBTOTAL(9,E238:E239)</f>
        <v>2</v>
      </c>
      <c r="F237" s="41"/>
      <c r="G237" s="41"/>
      <c r="H237" s="41"/>
      <c r="I237" s="42"/>
      <c r="J237" s="41"/>
      <c r="K237" s="41"/>
      <c r="L237" s="41"/>
      <c r="M237" s="41"/>
      <c r="N237" s="41"/>
      <c r="O237" s="43"/>
      <c r="P237" s="43"/>
      <c r="Q237" s="43"/>
      <c r="R237" s="43"/>
      <c r="S237" s="41"/>
      <c r="T237" s="43"/>
      <c r="U237" s="41"/>
      <c r="V237" s="50"/>
      <c r="W237" s="54"/>
    </row>
    <row r="238" spans="1:23" s="26" customFormat="1" ht="192.75" customHeight="1" x14ac:dyDescent="0.2">
      <c r="A238" s="16">
        <v>15</v>
      </c>
      <c r="B238" s="17" t="s">
        <v>1002</v>
      </c>
      <c r="C238" s="17" t="s">
        <v>1550</v>
      </c>
      <c r="D238" s="17" t="s">
        <v>1564</v>
      </c>
      <c r="E238" s="18">
        <v>1</v>
      </c>
      <c r="F238" s="19">
        <v>513</v>
      </c>
      <c r="G238" s="20" t="s">
        <v>1059</v>
      </c>
      <c r="H238" s="20" t="s">
        <v>601</v>
      </c>
      <c r="I238" s="21">
        <v>20042041001379</v>
      </c>
      <c r="J238" s="22" t="s">
        <v>234</v>
      </c>
      <c r="K238" s="22" t="s">
        <v>835</v>
      </c>
      <c r="L238" s="22" t="s">
        <v>216</v>
      </c>
      <c r="M238" s="22" t="s">
        <v>630</v>
      </c>
      <c r="N238" s="22" t="s">
        <v>623</v>
      </c>
      <c r="O238" s="23">
        <v>10846758.41</v>
      </c>
      <c r="P238" s="23">
        <v>7603375</v>
      </c>
      <c r="Q238" s="23">
        <v>849327.24</v>
      </c>
      <c r="R238" s="23">
        <v>6005317.8700000001</v>
      </c>
      <c r="S238" s="24" t="s">
        <v>1351</v>
      </c>
      <c r="T238" s="23">
        <v>13294142.779999999</v>
      </c>
      <c r="U238" s="22" t="s">
        <v>219</v>
      </c>
      <c r="V238" s="20" t="s">
        <v>1765</v>
      </c>
      <c r="W238" s="25">
        <f>IF(OR(LEFT(I238)="7",LEFT(I238,1)="8"),VALUE(RIGHT(I238,3)),VALUE(RIGHT(I238,4)))</f>
        <v>1379</v>
      </c>
    </row>
    <row r="239" spans="1:23" s="26" customFormat="1" ht="192.75" customHeight="1" x14ac:dyDescent="0.2">
      <c r="A239" s="16">
        <v>15</v>
      </c>
      <c r="B239" s="17" t="s">
        <v>1002</v>
      </c>
      <c r="C239" s="17" t="s">
        <v>1550</v>
      </c>
      <c r="D239" s="17" t="s">
        <v>1564</v>
      </c>
      <c r="E239" s="18">
        <v>1</v>
      </c>
      <c r="F239" s="19">
        <v>513</v>
      </c>
      <c r="G239" s="20" t="s">
        <v>1059</v>
      </c>
      <c r="H239" s="20" t="s">
        <v>346</v>
      </c>
      <c r="I239" s="21">
        <v>20042041001382</v>
      </c>
      <c r="J239" s="22" t="s">
        <v>108</v>
      </c>
      <c r="K239" s="22" t="s">
        <v>196</v>
      </c>
      <c r="L239" s="22" t="s">
        <v>216</v>
      </c>
      <c r="M239" s="22" t="s">
        <v>630</v>
      </c>
      <c r="N239" s="22" t="s">
        <v>623</v>
      </c>
      <c r="O239" s="23">
        <v>2135162.96</v>
      </c>
      <c r="P239" s="23">
        <v>0</v>
      </c>
      <c r="Q239" s="23">
        <v>174301.19</v>
      </c>
      <c r="R239" s="23">
        <v>122967.84</v>
      </c>
      <c r="S239" s="24" t="s">
        <v>1352</v>
      </c>
      <c r="T239" s="23">
        <v>2186496.31</v>
      </c>
      <c r="U239" s="22" t="s">
        <v>219</v>
      </c>
      <c r="V239" s="20" t="s">
        <v>1766</v>
      </c>
      <c r="W239" s="25">
        <f>IF(OR(LEFT(I239)="7",LEFT(I239,1)="8"),VALUE(RIGHT(I239,3)),VALUE(RIGHT(I239,4)))</f>
        <v>1382</v>
      </c>
    </row>
    <row r="240" spans="1:23" s="46" customFormat="1" ht="12.75" outlineLevel="1" x14ac:dyDescent="0.2">
      <c r="A240" s="45"/>
      <c r="B240" s="58" t="s">
        <v>65</v>
      </c>
      <c r="C240" s="59" t="s">
        <v>635</v>
      </c>
      <c r="D240" s="59"/>
      <c r="E240" s="30">
        <f>SUBTOTAL(9,E241:E242)</f>
        <v>1</v>
      </c>
      <c r="F240" s="31"/>
      <c r="G240" s="31"/>
      <c r="H240" s="31"/>
      <c r="I240" s="32"/>
      <c r="J240" s="31"/>
      <c r="K240" s="31"/>
      <c r="L240" s="31"/>
      <c r="M240" s="31"/>
      <c r="N240" s="31"/>
      <c r="O240" s="33"/>
      <c r="P240" s="33"/>
      <c r="Q240" s="33"/>
      <c r="R240" s="33"/>
      <c r="S240" s="31"/>
      <c r="T240" s="33"/>
      <c r="U240" s="31"/>
      <c r="V240" s="49"/>
      <c r="W240" s="54"/>
    </row>
    <row r="241" spans="1:23" s="46" customFormat="1" ht="12.75" outlineLevel="2" x14ac:dyDescent="0.2">
      <c r="A241" s="44"/>
      <c r="B241" s="56" t="s">
        <v>838</v>
      </c>
      <c r="C241" s="57"/>
      <c r="D241" s="57"/>
      <c r="E241" s="40">
        <f>SUBTOTAL(9,E242:E243)</f>
        <v>1</v>
      </c>
      <c r="F241" s="41"/>
      <c r="G241" s="41"/>
      <c r="H241" s="41"/>
      <c r="I241" s="42"/>
      <c r="J241" s="41"/>
      <c r="K241" s="41"/>
      <c r="L241" s="41"/>
      <c r="M241" s="41"/>
      <c r="N241" s="41"/>
      <c r="O241" s="43"/>
      <c r="P241" s="43"/>
      <c r="Q241" s="43"/>
      <c r="R241" s="43"/>
      <c r="S241" s="41"/>
      <c r="T241" s="43"/>
      <c r="U241" s="41"/>
      <c r="V241" s="50"/>
      <c r="W241" s="54"/>
    </row>
    <row r="242" spans="1:23" s="26" customFormat="1" ht="198.75" customHeight="1" x14ac:dyDescent="0.2">
      <c r="A242" s="16">
        <v>15</v>
      </c>
      <c r="B242" s="17" t="s">
        <v>1002</v>
      </c>
      <c r="C242" s="17" t="s">
        <v>1568</v>
      </c>
      <c r="D242" s="17" t="s">
        <v>1549</v>
      </c>
      <c r="E242" s="18">
        <v>1</v>
      </c>
      <c r="F242" s="19">
        <v>410</v>
      </c>
      <c r="G242" s="20" t="s">
        <v>578</v>
      </c>
      <c r="H242" s="20" t="s">
        <v>578</v>
      </c>
      <c r="I242" s="21">
        <v>700015400038</v>
      </c>
      <c r="J242" s="22" t="s">
        <v>585</v>
      </c>
      <c r="K242" s="22" t="s">
        <v>434</v>
      </c>
      <c r="L242" s="22" t="s">
        <v>654</v>
      </c>
      <c r="M242" s="22" t="s">
        <v>384</v>
      </c>
      <c r="N242" s="22" t="s">
        <v>218</v>
      </c>
      <c r="O242" s="23">
        <v>136997588.53</v>
      </c>
      <c r="P242" s="23">
        <v>1185475.22</v>
      </c>
      <c r="Q242" s="23">
        <v>8060043.6900000004</v>
      </c>
      <c r="R242" s="23">
        <v>77389635.040000007</v>
      </c>
      <c r="S242" s="24" t="s">
        <v>1767</v>
      </c>
      <c r="T242" s="23">
        <v>68853472.400000006</v>
      </c>
      <c r="U242" s="22" t="s">
        <v>219</v>
      </c>
      <c r="V242" s="20" t="s">
        <v>1768</v>
      </c>
      <c r="W242" s="25">
        <f>IF(OR(LEFT(I242)="7",LEFT(I242,1)="8"),VALUE(RIGHT(I242,3)),VALUE(RIGHT(I242,4)))</f>
        <v>38</v>
      </c>
    </row>
    <row r="243" spans="1:23" s="9" customFormat="1" ht="33.75" customHeight="1" outlineLevel="3" x14ac:dyDescent="0.2">
      <c r="A243" s="34"/>
      <c r="B243" s="60" t="s">
        <v>586</v>
      </c>
      <c r="C243" s="61"/>
      <c r="D243" s="61"/>
      <c r="E243" s="35">
        <f>SUBTOTAL(9,E246:E262)</f>
        <v>11</v>
      </c>
      <c r="F243" s="36"/>
      <c r="G243" s="36"/>
      <c r="H243" s="36"/>
      <c r="I243" s="37"/>
      <c r="J243" s="36"/>
      <c r="K243" s="36"/>
      <c r="L243" s="36"/>
      <c r="M243" s="36"/>
      <c r="N243" s="36"/>
      <c r="O243" s="38"/>
      <c r="P243" s="39"/>
      <c r="Q243" s="39"/>
      <c r="R243" s="39"/>
      <c r="S243" s="36"/>
      <c r="T243" s="39"/>
      <c r="U243" s="36"/>
      <c r="V243" s="48"/>
      <c r="W243" s="53"/>
    </row>
    <row r="244" spans="1:23" s="46" customFormat="1" ht="12.75" outlineLevel="1" x14ac:dyDescent="0.2">
      <c r="A244" s="45"/>
      <c r="B244" s="58" t="s">
        <v>637</v>
      </c>
      <c r="C244" s="59" t="s">
        <v>635</v>
      </c>
      <c r="D244" s="59"/>
      <c r="E244" s="30">
        <f>SUBTOTAL(9,E245:E254)</f>
        <v>7</v>
      </c>
      <c r="F244" s="31"/>
      <c r="G244" s="31"/>
      <c r="H244" s="31"/>
      <c r="I244" s="32"/>
      <c r="J244" s="31"/>
      <c r="K244" s="31"/>
      <c r="L244" s="31"/>
      <c r="M244" s="31"/>
      <c r="N244" s="31"/>
      <c r="O244" s="33"/>
      <c r="P244" s="33"/>
      <c r="Q244" s="33"/>
      <c r="R244" s="33"/>
      <c r="S244" s="31"/>
      <c r="T244" s="33"/>
      <c r="U244" s="31"/>
      <c r="V244" s="49"/>
      <c r="W244" s="54"/>
    </row>
    <row r="245" spans="1:23" s="46" customFormat="1" ht="12.75" outlineLevel="2" x14ac:dyDescent="0.2">
      <c r="A245" s="44"/>
      <c r="B245" s="56" t="s">
        <v>838</v>
      </c>
      <c r="C245" s="57"/>
      <c r="D245" s="57"/>
      <c r="E245" s="40">
        <f>SUBTOTAL(9,E246:E249)</f>
        <v>4</v>
      </c>
      <c r="F245" s="41"/>
      <c r="G245" s="41"/>
      <c r="H245" s="41"/>
      <c r="I245" s="42"/>
      <c r="J245" s="41"/>
      <c r="K245" s="41"/>
      <c r="L245" s="41"/>
      <c r="M245" s="41"/>
      <c r="N245" s="41"/>
      <c r="O245" s="43"/>
      <c r="P245" s="43"/>
      <c r="Q245" s="43"/>
      <c r="R245" s="43"/>
      <c r="S245" s="41"/>
      <c r="T245" s="43"/>
      <c r="U245" s="41"/>
      <c r="V245" s="50"/>
      <c r="W245" s="54"/>
    </row>
    <row r="246" spans="1:23" s="26" customFormat="1" ht="299.25" customHeight="1" x14ac:dyDescent="0.2">
      <c r="A246" s="16">
        <v>16</v>
      </c>
      <c r="B246" s="17" t="s">
        <v>586</v>
      </c>
      <c r="C246" s="17" t="s">
        <v>1550</v>
      </c>
      <c r="D246" s="17" t="s">
        <v>1549</v>
      </c>
      <c r="E246" s="18">
        <v>1</v>
      </c>
      <c r="F246" s="19">
        <v>400</v>
      </c>
      <c r="G246" s="20" t="s">
        <v>1023</v>
      </c>
      <c r="H246" s="20" t="s">
        <v>477</v>
      </c>
      <c r="I246" s="21">
        <v>20121640001564</v>
      </c>
      <c r="J246" s="22" t="s">
        <v>1024</v>
      </c>
      <c r="K246" s="22" t="s">
        <v>1025</v>
      </c>
      <c r="L246" s="22" t="s">
        <v>216</v>
      </c>
      <c r="M246" s="22" t="s">
        <v>217</v>
      </c>
      <c r="N246" s="22" t="s">
        <v>623</v>
      </c>
      <c r="O246" s="23">
        <v>103346130.53</v>
      </c>
      <c r="P246" s="23">
        <v>0</v>
      </c>
      <c r="Q246" s="23">
        <v>1692262.93</v>
      </c>
      <c r="R246" s="23">
        <v>24271942.73</v>
      </c>
      <c r="S246" s="24" t="s">
        <v>1516</v>
      </c>
      <c r="T246" s="23">
        <v>87204370.959999993</v>
      </c>
      <c r="U246" s="22" t="s">
        <v>631</v>
      </c>
      <c r="V246" s="20" t="s">
        <v>1769</v>
      </c>
      <c r="W246" s="25">
        <f>IF(OR(LEFT(I246)="7",LEFT(I246,1)="8"),VALUE(RIGHT(I246,3)),VALUE(RIGHT(I246,4)))</f>
        <v>1564</v>
      </c>
    </row>
    <row r="247" spans="1:23" s="26" customFormat="1" ht="393.75" customHeight="1" x14ac:dyDescent="0.2">
      <c r="A247" s="16">
        <v>16</v>
      </c>
      <c r="B247" s="17" t="s">
        <v>586</v>
      </c>
      <c r="C247" s="17" t="s">
        <v>1550</v>
      </c>
      <c r="D247" s="17" t="s">
        <v>1549</v>
      </c>
      <c r="E247" s="18">
        <v>1</v>
      </c>
      <c r="F247" s="19">
        <v>715</v>
      </c>
      <c r="G247" s="20" t="s">
        <v>1128</v>
      </c>
      <c r="H247" s="20" t="s">
        <v>477</v>
      </c>
      <c r="I247" s="21" t="s">
        <v>632</v>
      </c>
      <c r="J247" s="22" t="s">
        <v>1159</v>
      </c>
      <c r="K247" s="22" t="s">
        <v>1144</v>
      </c>
      <c r="L247" s="22" t="s">
        <v>216</v>
      </c>
      <c r="M247" s="22" t="s">
        <v>630</v>
      </c>
      <c r="N247" s="22" t="s">
        <v>218</v>
      </c>
      <c r="O247" s="23">
        <v>129383709.91</v>
      </c>
      <c r="P247" s="23">
        <v>1994000</v>
      </c>
      <c r="Q247" s="23">
        <v>2806189.52</v>
      </c>
      <c r="R247" s="23">
        <v>3033442.13</v>
      </c>
      <c r="S247" s="24" t="s">
        <v>1770</v>
      </c>
      <c r="T247" s="23">
        <v>131150457.3</v>
      </c>
      <c r="U247" s="22" t="s">
        <v>219</v>
      </c>
      <c r="V247" s="20" t="s">
        <v>1771</v>
      </c>
      <c r="W247" s="25">
        <f>IF(OR(LEFT(I247)="7",LEFT(I247,1)="8"),VALUE(RIGHT(I247,3)),VALUE(RIGHT(I247,4)))</f>
        <v>48</v>
      </c>
    </row>
    <row r="248" spans="1:23" s="26" customFormat="1" ht="270" customHeight="1" x14ac:dyDescent="0.2">
      <c r="A248" s="16">
        <v>16</v>
      </c>
      <c r="B248" s="17" t="s">
        <v>586</v>
      </c>
      <c r="C248" s="17" t="s">
        <v>1550</v>
      </c>
      <c r="D248" s="17" t="s">
        <v>1549</v>
      </c>
      <c r="E248" s="18">
        <v>1</v>
      </c>
      <c r="F248" s="19" t="s">
        <v>1295</v>
      </c>
      <c r="G248" s="20" t="s">
        <v>1296</v>
      </c>
      <c r="H248" s="20" t="s">
        <v>586</v>
      </c>
      <c r="I248" s="21" t="s">
        <v>1297</v>
      </c>
      <c r="J248" s="22" t="s">
        <v>1413</v>
      </c>
      <c r="K248" s="22" t="s">
        <v>1298</v>
      </c>
      <c r="L248" s="22" t="s">
        <v>216</v>
      </c>
      <c r="M248" s="22" t="s">
        <v>355</v>
      </c>
      <c r="N248" s="22" t="s">
        <v>218</v>
      </c>
      <c r="O248" s="23">
        <v>4476712.97</v>
      </c>
      <c r="P248" s="23">
        <v>40000000</v>
      </c>
      <c r="Q248" s="23">
        <v>1960868.35</v>
      </c>
      <c r="R248" s="23">
        <v>6022412.3700000001</v>
      </c>
      <c r="S248" s="24" t="s">
        <v>1772</v>
      </c>
      <c r="T248" s="23">
        <v>40415168.950000003</v>
      </c>
      <c r="U248" s="22" t="s">
        <v>219</v>
      </c>
      <c r="V248" s="20" t="s">
        <v>1773</v>
      </c>
      <c r="W248" s="25">
        <f>IF(OR(LEFT(I248)="7",LEFT(I248,1)="8"),VALUE(RIGHT(I248,3)),VALUE(RIGHT(I248,4)))</f>
        <v>1597</v>
      </c>
    </row>
    <row r="249" spans="1:23" s="26" customFormat="1" ht="408.75" customHeight="1" x14ac:dyDescent="0.2">
      <c r="A249" s="16">
        <v>16</v>
      </c>
      <c r="B249" s="17" t="s">
        <v>586</v>
      </c>
      <c r="C249" s="17" t="s">
        <v>1550</v>
      </c>
      <c r="D249" s="17" t="s">
        <v>1549</v>
      </c>
      <c r="E249" s="18">
        <v>1</v>
      </c>
      <c r="F249" s="19" t="s">
        <v>977</v>
      </c>
      <c r="G249" s="20" t="s">
        <v>978</v>
      </c>
      <c r="H249" s="20" t="s">
        <v>978</v>
      </c>
      <c r="I249" s="21" t="s">
        <v>979</v>
      </c>
      <c r="J249" s="22" t="s">
        <v>980</v>
      </c>
      <c r="K249" s="22" t="s">
        <v>981</v>
      </c>
      <c r="L249" s="22" t="s">
        <v>654</v>
      </c>
      <c r="M249" s="22" t="s">
        <v>230</v>
      </c>
      <c r="N249" s="22" t="s">
        <v>218</v>
      </c>
      <c r="O249" s="23">
        <v>1364093.3</v>
      </c>
      <c r="P249" s="23">
        <v>2079262.13</v>
      </c>
      <c r="Q249" s="23">
        <v>13543.54</v>
      </c>
      <c r="R249" s="23">
        <v>4498545.8600000003</v>
      </c>
      <c r="S249" s="24" t="s">
        <v>1774</v>
      </c>
      <c r="T249" s="23">
        <v>-1041646.89</v>
      </c>
      <c r="U249" s="22" t="s">
        <v>219</v>
      </c>
      <c r="V249" s="20" t="s">
        <v>1775</v>
      </c>
      <c r="W249" s="25">
        <f>IF(OR(LEFT(I249)="7",LEFT(I249,1)="8"),VALUE(RIGHT(I249,3)),VALUE(RIGHT(I249,4)))</f>
        <v>1554</v>
      </c>
    </row>
    <row r="250" spans="1:23" s="46" customFormat="1" ht="12.75" outlineLevel="2" x14ac:dyDescent="0.2">
      <c r="A250" s="44"/>
      <c r="B250" s="56" t="s">
        <v>253</v>
      </c>
      <c r="C250" s="57"/>
      <c r="D250" s="57"/>
      <c r="E250" s="40">
        <f>SUBTOTAL(9,E251)</f>
        <v>1</v>
      </c>
      <c r="F250" s="41"/>
      <c r="G250" s="41"/>
      <c r="H250" s="41"/>
      <c r="I250" s="42"/>
      <c r="J250" s="41"/>
      <c r="K250" s="41"/>
      <c r="L250" s="41"/>
      <c r="M250" s="41"/>
      <c r="N250" s="41"/>
      <c r="O250" s="43"/>
      <c r="P250" s="43"/>
      <c r="Q250" s="43"/>
      <c r="R250" s="43"/>
      <c r="S250" s="41"/>
      <c r="T250" s="43"/>
      <c r="U250" s="41"/>
      <c r="V250" s="50"/>
      <c r="W250" s="54"/>
    </row>
    <row r="251" spans="1:23" s="26" customFormat="1" ht="264.75" customHeight="1" x14ac:dyDescent="0.2">
      <c r="A251" s="16">
        <v>16</v>
      </c>
      <c r="B251" s="17" t="s">
        <v>586</v>
      </c>
      <c r="C251" s="17" t="s">
        <v>1550</v>
      </c>
      <c r="D251" s="17" t="s">
        <v>1564</v>
      </c>
      <c r="E251" s="18">
        <v>1</v>
      </c>
      <c r="F251" s="19" t="s">
        <v>387</v>
      </c>
      <c r="G251" s="20" t="s">
        <v>492</v>
      </c>
      <c r="H251" s="20" t="s">
        <v>741</v>
      </c>
      <c r="I251" s="21" t="s">
        <v>742</v>
      </c>
      <c r="J251" s="22" t="s">
        <v>833</v>
      </c>
      <c r="K251" s="22" t="s">
        <v>996</v>
      </c>
      <c r="L251" s="22" t="s">
        <v>216</v>
      </c>
      <c r="M251" s="22" t="s">
        <v>630</v>
      </c>
      <c r="N251" s="22" t="s">
        <v>618</v>
      </c>
      <c r="O251" s="23">
        <v>3739959711.9099998</v>
      </c>
      <c r="P251" s="23">
        <v>3858831662.3499999</v>
      </c>
      <c r="Q251" s="23">
        <v>75744798.280000001</v>
      </c>
      <c r="R251" s="23">
        <v>3317619609</v>
      </c>
      <c r="S251" s="24" t="s">
        <v>1776</v>
      </c>
      <c r="T251" s="23">
        <v>4356916563.54</v>
      </c>
      <c r="U251" s="22" t="s">
        <v>219</v>
      </c>
      <c r="V251" s="20" t="s">
        <v>1777</v>
      </c>
      <c r="W251" s="25">
        <f>IF(OR(LEFT(I251)="7",LEFT(I251,1)="8"),VALUE(RIGHT(I251,3)),VALUE(RIGHT(I251,4)))</f>
        <v>68</v>
      </c>
    </row>
    <row r="252" spans="1:23" s="46" customFormat="1" ht="12.75" outlineLevel="2" x14ac:dyDescent="0.2">
      <c r="A252" s="44"/>
      <c r="B252" s="56" t="s">
        <v>255</v>
      </c>
      <c r="C252" s="57"/>
      <c r="D252" s="57"/>
      <c r="E252" s="40">
        <f>SUBTOTAL(9,E253:E254)</f>
        <v>2</v>
      </c>
      <c r="F252" s="41"/>
      <c r="G252" s="41"/>
      <c r="H252" s="41"/>
      <c r="I252" s="42"/>
      <c r="J252" s="41"/>
      <c r="K252" s="41"/>
      <c r="L252" s="41"/>
      <c r="M252" s="41"/>
      <c r="N252" s="41"/>
      <c r="O252" s="43"/>
      <c r="P252" s="43"/>
      <c r="Q252" s="43"/>
      <c r="R252" s="43"/>
      <c r="S252" s="41"/>
      <c r="T252" s="43"/>
      <c r="U252" s="41"/>
      <c r="V252" s="50"/>
      <c r="W252" s="54"/>
    </row>
    <row r="253" spans="1:23" s="26" customFormat="1" ht="352.5" customHeight="1" x14ac:dyDescent="0.2">
      <c r="A253" s="16">
        <v>16</v>
      </c>
      <c r="B253" s="17" t="s">
        <v>586</v>
      </c>
      <c r="C253" s="17" t="s">
        <v>1550</v>
      </c>
      <c r="D253" s="17" t="s">
        <v>1565</v>
      </c>
      <c r="E253" s="18">
        <v>1</v>
      </c>
      <c r="F253" s="19">
        <v>100</v>
      </c>
      <c r="G253" s="20" t="s">
        <v>858</v>
      </c>
      <c r="H253" s="20" t="s">
        <v>876</v>
      </c>
      <c r="I253" s="21" t="s">
        <v>745</v>
      </c>
      <c r="J253" s="22" t="s">
        <v>746</v>
      </c>
      <c r="K253" s="22" t="s">
        <v>452</v>
      </c>
      <c r="L253" s="22" t="s">
        <v>216</v>
      </c>
      <c r="M253" s="22" t="s">
        <v>217</v>
      </c>
      <c r="N253" s="22" t="s">
        <v>218</v>
      </c>
      <c r="O253" s="23">
        <v>101606415.81</v>
      </c>
      <c r="P253" s="23">
        <v>46825013.140000001</v>
      </c>
      <c r="Q253" s="23">
        <v>4742960.0999999996</v>
      </c>
      <c r="R253" s="23">
        <v>216478741.97</v>
      </c>
      <c r="S253" s="24" t="s">
        <v>1778</v>
      </c>
      <c r="T253" s="23">
        <v>-63304352.920000002</v>
      </c>
      <c r="U253" s="22" t="s">
        <v>219</v>
      </c>
      <c r="V253" s="20" t="s">
        <v>1779</v>
      </c>
      <c r="W253" s="25">
        <f>IF(OR(LEFT(I253)="7",LEFT(I253,1)="8"),VALUE(RIGHT(I253,3)),VALUE(RIGHT(I253,4)))</f>
        <v>144</v>
      </c>
    </row>
    <row r="254" spans="1:23" s="26" customFormat="1" ht="291.75" customHeight="1" x14ac:dyDescent="0.2">
      <c r="A254" s="16">
        <v>16</v>
      </c>
      <c r="B254" s="17" t="s">
        <v>586</v>
      </c>
      <c r="C254" s="17" t="s">
        <v>1550</v>
      </c>
      <c r="D254" s="17" t="s">
        <v>1565</v>
      </c>
      <c r="E254" s="18">
        <v>1</v>
      </c>
      <c r="F254" s="19" t="s">
        <v>859</v>
      </c>
      <c r="G254" s="20" t="s">
        <v>860</v>
      </c>
      <c r="H254" s="20" t="s">
        <v>556</v>
      </c>
      <c r="I254" s="21">
        <v>20061651101444</v>
      </c>
      <c r="J254" s="22" t="s">
        <v>347</v>
      </c>
      <c r="K254" s="22" t="s">
        <v>917</v>
      </c>
      <c r="L254" s="22" t="s">
        <v>488</v>
      </c>
      <c r="M254" s="22" t="s">
        <v>1026</v>
      </c>
      <c r="N254" s="22" t="s">
        <v>623</v>
      </c>
      <c r="O254" s="23">
        <v>465617.22</v>
      </c>
      <c r="P254" s="23">
        <v>0</v>
      </c>
      <c r="Q254" s="23">
        <v>7482.33</v>
      </c>
      <c r="R254" s="23">
        <v>0</v>
      </c>
      <c r="S254" s="24" t="s">
        <v>1517</v>
      </c>
      <c r="T254" s="23">
        <v>473099.55</v>
      </c>
      <c r="U254" s="22" t="s">
        <v>219</v>
      </c>
      <c r="V254" s="20" t="s">
        <v>1518</v>
      </c>
      <c r="W254" s="25">
        <f>IF(OR(LEFT(I254)="7",LEFT(I254,1)="8"),VALUE(RIGHT(I254,3)),VALUE(RIGHT(I254,4)))</f>
        <v>1444</v>
      </c>
    </row>
    <row r="255" spans="1:23" s="46" customFormat="1" ht="12.75" outlineLevel="1" x14ac:dyDescent="0.2">
      <c r="A255" s="45"/>
      <c r="B255" s="58" t="s">
        <v>254</v>
      </c>
      <c r="C255" s="59"/>
      <c r="D255" s="59"/>
      <c r="E255" s="30">
        <f>SUBTOTAL(9,E257:E259)</f>
        <v>3</v>
      </c>
      <c r="F255" s="31"/>
      <c r="G255" s="31"/>
      <c r="H255" s="31"/>
      <c r="I255" s="32"/>
      <c r="J255" s="31"/>
      <c r="K255" s="31"/>
      <c r="L255" s="31"/>
      <c r="M255" s="31"/>
      <c r="N255" s="31"/>
      <c r="O255" s="33"/>
      <c r="P255" s="33"/>
      <c r="Q255" s="33"/>
      <c r="R255" s="33"/>
      <c r="S255" s="31"/>
      <c r="T255" s="33"/>
      <c r="U255" s="31"/>
      <c r="V255" s="49"/>
      <c r="W255" s="54"/>
    </row>
    <row r="256" spans="1:23" s="46" customFormat="1" ht="12.75" outlineLevel="2" x14ac:dyDescent="0.2">
      <c r="A256" s="44"/>
      <c r="B256" s="56" t="s">
        <v>252</v>
      </c>
      <c r="C256" s="57"/>
      <c r="D256" s="57"/>
      <c r="E256" s="40">
        <f>SUBTOTAL(9,E257:E259)</f>
        <v>3</v>
      </c>
      <c r="F256" s="41"/>
      <c r="G256" s="41"/>
      <c r="H256" s="41"/>
      <c r="I256" s="42"/>
      <c r="J256" s="41"/>
      <c r="K256" s="41"/>
      <c r="L256" s="41"/>
      <c r="M256" s="41"/>
      <c r="N256" s="41"/>
      <c r="O256" s="43"/>
      <c r="P256" s="43"/>
      <c r="Q256" s="43"/>
      <c r="R256" s="43"/>
      <c r="S256" s="41"/>
      <c r="T256" s="43"/>
      <c r="U256" s="41"/>
      <c r="V256" s="50"/>
      <c r="W256" s="54"/>
    </row>
    <row r="257" spans="1:23" s="26" customFormat="1" ht="211.5" customHeight="1" x14ac:dyDescent="0.2">
      <c r="A257" s="16">
        <v>16</v>
      </c>
      <c r="B257" s="17" t="s">
        <v>586</v>
      </c>
      <c r="C257" s="17" t="s">
        <v>1555</v>
      </c>
      <c r="D257" s="17" t="s">
        <v>1549</v>
      </c>
      <c r="E257" s="18">
        <v>1</v>
      </c>
      <c r="F257" s="19">
        <v>100</v>
      </c>
      <c r="G257" s="20" t="s">
        <v>858</v>
      </c>
      <c r="H257" s="20" t="s">
        <v>492</v>
      </c>
      <c r="I257" s="21">
        <v>20191610001614</v>
      </c>
      <c r="J257" s="22" t="s">
        <v>1582</v>
      </c>
      <c r="K257" s="22" t="s">
        <v>1583</v>
      </c>
      <c r="L257" s="22" t="s">
        <v>216</v>
      </c>
      <c r="M257" s="22" t="s">
        <v>630</v>
      </c>
      <c r="N257" s="22" t="s">
        <v>218</v>
      </c>
      <c r="O257" s="23">
        <v>0</v>
      </c>
      <c r="P257" s="23">
        <v>550870</v>
      </c>
      <c r="Q257" s="23">
        <v>6140.78</v>
      </c>
      <c r="R257" s="23">
        <v>3442991.84</v>
      </c>
      <c r="S257" s="24" t="s">
        <v>1780</v>
      </c>
      <c r="T257" s="23">
        <v>-2885981.06</v>
      </c>
      <c r="U257" s="22" t="s">
        <v>219</v>
      </c>
      <c r="V257" s="20" t="s">
        <v>1781</v>
      </c>
      <c r="W257" s="25">
        <f>IF(OR(LEFT(I257)="7",LEFT(I257,1)="8"),VALUE(RIGHT(I257,3)),VALUE(RIGHT(I257,4)))</f>
        <v>1614</v>
      </c>
    </row>
    <row r="258" spans="1:23" s="26" customFormat="1" ht="405" customHeight="1" x14ac:dyDescent="0.2">
      <c r="A258" s="16">
        <v>16</v>
      </c>
      <c r="B258" s="17" t="s">
        <v>586</v>
      </c>
      <c r="C258" s="17" t="s">
        <v>1555</v>
      </c>
      <c r="D258" s="17" t="s">
        <v>1549</v>
      </c>
      <c r="E258" s="18">
        <v>1</v>
      </c>
      <c r="F258" s="19">
        <v>710</v>
      </c>
      <c r="G258" s="20" t="s">
        <v>1194</v>
      </c>
      <c r="H258" s="20" t="s">
        <v>1194</v>
      </c>
      <c r="I258" s="21" t="s">
        <v>1195</v>
      </c>
      <c r="J258" s="22" t="s">
        <v>1196</v>
      </c>
      <c r="K258" s="22" t="s">
        <v>1197</v>
      </c>
      <c r="L258" s="22" t="s">
        <v>216</v>
      </c>
      <c r="M258" s="22" t="s">
        <v>355</v>
      </c>
      <c r="N258" s="22" t="s">
        <v>218</v>
      </c>
      <c r="O258" s="23">
        <v>76470742.5</v>
      </c>
      <c r="P258" s="23">
        <v>0</v>
      </c>
      <c r="Q258" s="23">
        <v>1505569.69</v>
      </c>
      <c r="R258" s="23">
        <v>13480168.939999999</v>
      </c>
      <c r="S258" s="24" t="s">
        <v>1782</v>
      </c>
      <c r="T258" s="23">
        <v>64496143.25</v>
      </c>
      <c r="U258" s="22" t="s">
        <v>219</v>
      </c>
      <c r="V258" s="20" t="s">
        <v>1783</v>
      </c>
      <c r="W258" s="25">
        <f>IF(OR(LEFT(I258)="7",LEFT(I258,1)="8"),VALUE(RIGHT(I258,3)),VALUE(RIGHT(I258,4)))</f>
        <v>358</v>
      </c>
    </row>
    <row r="259" spans="1:23" s="26" customFormat="1" ht="248.25" customHeight="1" x14ac:dyDescent="0.2">
      <c r="A259" s="16">
        <v>16</v>
      </c>
      <c r="B259" s="17" t="s">
        <v>586</v>
      </c>
      <c r="C259" s="17" t="s">
        <v>1555</v>
      </c>
      <c r="D259" s="17" t="s">
        <v>1549</v>
      </c>
      <c r="E259" s="18">
        <v>1</v>
      </c>
      <c r="F259" s="19" t="s">
        <v>387</v>
      </c>
      <c r="G259" s="20" t="s">
        <v>492</v>
      </c>
      <c r="H259" s="20" t="s">
        <v>492</v>
      </c>
      <c r="I259" s="21" t="s">
        <v>1198</v>
      </c>
      <c r="J259" s="22" t="s">
        <v>1199</v>
      </c>
      <c r="K259" s="22" t="s">
        <v>1200</v>
      </c>
      <c r="L259" s="22" t="s">
        <v>216</v>
      </c>
      <c r="M259" s="22" t="s">
        <v>355</v>
      </c>
      <c r="N259" s="22" t="s">
        <v>618</v>
      </c>
      <c r="O259" s="23">
        <v>40628397.950000003</v>
      </c>
      <c r="P259" s="23">
        <v>344986320.62</v>
      </c>
      <c r="Q259" s="23">
        <v>2794666.62</v>
      </c>
      <c r="R259" s="23">
        <v>2365609722.5599999</v>
      </c>
      <c r="S259" s="24" t="s">
        <v>1784</v>
      </c>
      <c r="T259" s="23">
        <v>-1977200337.3699999</v>
      </c>
      <c r="U259" s="22" t="s">
        <v>219</v>
      </c>
      <c r="V259" s="20" t="s">
        <v>1785</v>
      </c>
      <c r="W259" s="25">
        <f>IF(OR(LEFT(I259)="7",LEFT(I259,1)="8"),VALUE(RIGHT(I259,3)),VALUE(RIGHT(I259,4)))</f>
        <v>1512</v>
      </c>
    </row>
    <row r="260" spans="1:23" s="46" customFormat="1" ht="12.75" outlineLevel="1" x14ac:dyDescent="0.2">
      <c r="A260" s="45"/>
      <c r="B260" s="58" t="s">
        <v>65</v>
      </c>
      <c r="C260" s="59"/>
      <c r="D260" s="59"/>
      <c r="E260" s="30">
        <f>SUBTOTAL(9,E262)</f>
        <v>1</v>
      </c>
      <c r="F260" s="31"/>
      <c r="G260" s="31"/>
      <c r="H260" s="31"/>
      <c r="I260" s="32"/>
      <c r="J260" s="31"/>
      <c r="K260" s="31"/>
      <c r="L260" s="31"/>
      <c r="M260" s="31"/>
      <c r="N260" s="31"/>
      <c r="O260" s="33"/>
      <c r="P260" s="33"/>
      <c r="Q260" s="33"/>
      <c r="R260" s="33"/>
      <c r="S260" s="31"/>
      <c r="T260" s="33"/>
      <c r="U260" s="31"/>
      <c r="V260" s="49"/>
      <c r="W260" s="54"/>
    </row>
    <row r="261" spans="1:23" s="46" customFormat="1" ht="12.75" outlineLevel="2" x14ac:dyDescent="0.2">
      <c r="A261" s="44"/>
      <c r="B261" s="56" t="s">
        <v>17</v>
      </c>
      <c r="C261" s="57"/>
      <c r="D261" s="57"/>
      <c r="E261" s="40">
        <f>SUBTOTAL(9,E262)</f>
        <v>1</v>
      </c>
      <c r="F261" s="41"/>
      <c r="G261" s="41"/>
      <c r="H261" s="41"/>
      <c r="I261" s="42"/>
      <c r="J261" s="41"/>
      <c r="K261" s="41"/>
      <c r="L261" s="41"/>
      <c r="M261" s="41"/>
      <c r="N261" s="41"/>
      <c r="O261" s="43"/>
      <c r="P261" s="43"/>
      <c r="Q261" s="43"/>
      <c r="R261" s="43"/>
      <c r="S261" s="41"/>
      <c r="T261" s="43"/>
      <c r="U261" s="41"/>
      <c r="V261" s="50"/>
      <c r="W261" s="54"/>
    </row>
    <row r="262" spans="1:23" s="26" customFormat="1" ht="266.25" customHeight="1" x14ac:dyDescent="0.2">
      <c r="A262" s="16">
        <v>16</v>
      </c>
      <c r="B262" s="17" t="s">
        <v>586</v>
      </c>
      <c r="C262" s="17" t="s">
        <v>1568</v>
      </c>
      <c r="D262" s="17" t="s">
        <v>1565</v>
      </c>
      <c r="E262" s="18">
        <v>1</v>
      </c>
      <c r="F262" s="19">
        <v>100</v>
      </c>
      <c r="G262" s="20" t="s">
        <v>858</v>
      </c>
      <c r="H262" s="20" t="s">
        <v>453</v>
      </c>
      <c r="I262" s="21" t="s">
        <v>728</v>
      </c>
      <c r="J262" s="22" t="s">
        <v>836</v>
      </c>
      <c r="K262" s="22" t="s">
        <v>13</v>
      </c>
      <c r="L262" s="22" t="s">
        <v>488</v>
      </c>
      <c r="M262" s="22" t="s">
        <v>997</v>
      </c>
      <c r="N262" s="22" t="s">
        <v>623</v>
      </c>
      <c r="O262" s="23">
        <v>0</v>
      </c>
      <c r="P262" s="23">
        <v>0</v>
      </c>
      <c r="Q262" s="23">
        <v>0</v>
      </c>
      <c r="R262" s="23">
        <v>0</v>
      </c>
      <c r="S262" s="24" t="s">
        <v>1519</v>
      </c>
      <c r="T262" s="23">
        <v>0</v>
      </c>
      <c r="U262" s="22" t="s">
        <v>219</v>
      </c>
      <c r="V262" s="20" t="s">
        <v>1786</v>
      </c>
      <c r="W262" s="25">
        <f>IF(OR(LEFT(I262)="7",LEFT(I262,1)="8"),VALUE(RIGHT(I262,3)),VALUE(RIGHT(I262,4)))</f>
        <v>105</v>
      </c>
    </row>
    <row r="263" spans="1:23" s="9" customFormat="1" ht="34.5" customHeight="1" outlineLevel="3" x14ac:dyDescent="0.2">
      <c r="A263" s="34"/>
      <c r="B263" s="60" t="s">
        <v>249</v>
      </c>
      <c r="C263" s="61"/>
      <c r="D263" s="61"/>
      <c r="E263" s="35">
        <f>SUBTOTAL(9,E264:E268)</f>
        <v>3</v>
      </c>
      <c r="F263" s="36"/>
      <c r="G263" s="36"/>
      <c r="H263" s="36"/>
      <c r="I263" s="37"/>
      <c r="J263" s="36"/>
      <c r="K263" s="36"/>
      <c r="L263" s="36"/>
      <c r="M263" s="36"/>
      <c r="N263" s="36"/>
      <c r="O263" s="38"/>
      <c r="P263" s="39"/>
      <c r="Q263" s="39"/>
      <c r="R263" s="39"/>
      <c r="S263" s="36"/>
      <c r="T263" s="39"/>
      <c r="U263" s="36"/>
      <c r="V263" s="48"/>
      <c r="W263" s="53"/>
    </row>
    <row r="264" spans="1:23" s="46" customFormat="1" ht="12.75" outlineLevel="1" x14ac:dyDescent="0.2">
      <c r="A264" s="45"/>
      <c r="B264" s="58" t="s">
        <v>254</v>
      </c>
      <c r="C264" s="59"/>
      <c r="D264" s="59"/>
      <c r="E264" s="30">
        <f>SUBTOTAL(9,E266:E268)</f>
        <v>3</v>
      </c>
      <c r="F264" s="31"/>
      <c r="G264" s="31"/>
      <c r="H264" s="31"/>
      <c r="I264" s="32"/>
      <c r="J264" s="31"/>
      <c r="K264" s="31"/>
      <c r="L264" s="31"/>
      <c r="M264" s="31"/>
      <c r="N264" s="31"/>
      <c r="O264" s="33"/>
      <c r="P264" s="33"/>
      <c r="Q264" s="33"/>
      <c r="R264" s="33"/>
      <c r="S264" s="31"/>
      <c r="T264" s="33"/>
      <c r="U264" s="31"/>
      <c r="V264" s="49"/>
      <c r="W264" s="54"/>
    </row>
    <row r="265" spans="1:23" s="46" customFormat="1" ht="12.75" outlineLevel="2" x14ac:dyDescent="0.2">
      <c r="A265" s="44"/>
      <c r="B265" s="56" t="s">
        <v>252</v>
      </c>
      <c r="C265" s="57"/>
      <c r="D265" s="57"/>
      <c r="E265" s="40">
        <f>SUBTOTAL(9,E266:E268)</f>
        <v>3</v>
      </c>
      <c r="F265" s="41"/>
      <c r="G265" s="41"/>
      <c r="H265" s="41"/>
      <c r="I265" s="42"/>
      <c r="J265" s="41"/>
      <c r="K265" s="41"/>
      <c r="L265" s="41"/>
      <c r="M265" s="41"/>
      <c r="N265" s="41"/>
      <c r="O265" s="43"/>
      <c r="P265" s="43"/>
      <c r="Q265" s="43"/>
      <c r="R265" s="43"/>
      <c r="S265" s="41"/>
      <c r="T265" s="43"/>
      <c r="U265" s="41"/>
      <c r="V265" s="50"/>
      <c r="W265" s="54"/>
    </row>
    <row r="266" spans="1:23" s="26" customFormat="1" ht="186.75" customHeight="1" x14ac:dyDescent="0.2">
      <c r="A266" s="16">
        <v>17</v>
      </c>
      <c r="B266" s="17" t="s">
        <v>249</v>
      </c>
      <c r="C266" s="17" t="s">
        <v>1555</v>
      </c>
      <c r="D266" s="17" t="s">
        <v>1549</v>
      </c>
      <c r="E266" s="18">
        <v>1</v>
      </c>
      <c r="F266" s="19">
        <v>600</v>
      </c>
      <c r="G266" s="20" t="s">
        <v>250</v>
      </c>
      <c r="H266" s="20" t="s">
        <v>249</v>
      </c>
      <c r="I266" s="21">
        <v>20051781001392</v>
      </c>
      <c r="J266" s="22" t="s">
        <v>200</v>
      </c>
      <c r="K266" s="22" t="s">
        <v>761</v>
      </c>
      <c r="L266" s="22" t="s">
        <v>654</v>
      </c>
      <c r="M266" s="22" t="s">
        <v>749</v>
      </c>
      <c r="N266" s="22" t="s">
        <v>623</v>
      </c>
      <c r="O266" s="23">
        <v>4208782.57</v>
      </c>
      <c r="P266" s="23">
        <v>0</v>
      </c>
      <c r="Q266" s="23">
        <v>298791.89</v>
      </c>
      <c r="R266" s="23">
        <v>127600</v>
      </c>
      <c r="S266" s="24" t="s">
        <v>1787</v>
      </c>
      <c r="T266" s="23">
        <v>4379974.46</v>
      </c>
      <c r="U266" s="22" t="s">
        <v>631</v>
      </c>
      <c r="V266" s="20" t="s">
        <v>1440</v>
      </c>
      <c r="W266" s="25">
        <f>IF(OR(LEFT(I266)="7",LEFT(I266,1)="8"),VALUE(RIGHT(I266,3)),VALUE(RIGHT(I266,4)))</f>
        <v>1392</v>
      </c>
    </row>
    <row r="267" spans="1:23" s="26" customFormat="1" ht="204" customHeight="1" x14ac:dyDescent="0.2">
      <c r="A267" s="16">
        <v>17</v>
      </c>
      <c r="B267" s="17" t="s">
        <v>249</v>
      </c>
      <c r="C267" s="17" t="s">
        <v>1555</v>
      </c>
      <c r="D267" s="17" t="s">
        <v>1549</v>
      </c>
      <c r="E267" s="18">
        <v>1</v>
      </c>
      <c r="F267" s="19">
        <v>810</v>
      </c>
      <c r="G267" s="20" t="s">
        <v>1029</v>
      </c>
      <c r="H267" s="20" t="s">
        <v>249</v>
      </c>
      <c r="I267" s="21">
        <v>20091781001514</v>
      </c>
      <c r="J267" s="22" t="s">
        <v>856</v>
      </c>
      <c r="K267" s="22" t="s">
        <v>918</v>
      </c>
      <c r="L267" s="22" t="s">
        <v>216</v>
      </c>
      <c r="M267" s="22" t="s">
        <v>217</v>
      </c>
      <c r="N267" s="22" t="s">
        <v>218</v>
      </c>
      <c r="O267" s="23">
        <v>275829248.83999997</v>
      </c>
      <c r="P267" s="23">
        <v>0</v>
      </c>
      <c r="Q267" s="23">
        <v>22810246.890000001</v>
      </c>
      <c r="R267" s="23">
        <v>11592032.130000001</v>
      </c>
      <c r="S267" s="24" t="s">
        <v>1520</v>
      </c>
      <c r="T267" s="23">
        <v>287047463.60000002</v>
      </c>
      <c r="U267" s="22" t="s">
        <v>631</v>
      </c>
      <c r="V267" s="20" t="s">
        <v>941</v>
      </c>
      <c r="W267" s="25">
        <f>IF(OR(LEFT(I267)="7",LEFT(I267,1)="8"),VALUE(RIGHT(I267,3)),VALUE(RIGHT(I267,4)))</f>
        <v>1514</v>
      </c>
    </row>
    <row r="268" spans="1:23" s="26" customFormat="1" ht="245.25" customHeight="1" x14ac:dyDescent="0.2">
      <c r="A268" s="16">
        <v>17</v>
      </c>
      <c r="B268" s="17" t="s">
        <v>249</v>
      </c>
      <c r="C268" s="17" t="s">
        <v>1555</v>
      </c>
      <c r="D268" s="17" t="s">
        <v>1549</v>
      </c>
      <c r="E268" s="18">
        <v>1</v>
      </c>
      <c r="F268" s="19" t="s">
        <v>251</v>
      </c>
      <c r="G268" s="20" t="s">
        <v>257</v>
      </c>
      <c r="H268" s="20" t="s">
        <v>257</v>
      </c>
      <c r="I268" s="21" t="s">
        <v>258</v>
      </c>
      <c r="J268" s="22" t="s">
        <v>259</v>
      </c>
      <c r="K268" s="22" t="s">
        <v>222</v>
      </c>
      <c r="L268" s="22" t="s">
        <v>654</v>
      </c>
      <c r="M268" s="22" t="s">
        <v>487</v>
      </c>
      <c r="N268" s="22" t="s">
        <v>739</v>
      </c>
      <c r="O268" s="23">
        <v>530645.21</v>
      </c>
      <c r="P268" s="23">
        <v>1171433.93</v>
      </c>
      <c r="Q268" s="23">
        <v>44572.75</v>
      </c>
      <c r="R268" s="23">
        <v>1192285.44</v>
      </c>
      <c r="S268" s="24" t="s">
        <v>1788</v>
      </c>
      <c r="T268" s="23">
        <v>554366.44999999995</v>
      </c>
      <c r="U268" s="22" t="s">
        <v>219</v>
      </c>
      <c r="V268" s="20" t="s">
        <v>1789</v>
      </c>
      <c r="W268" s="25">
        <f>IF(OR(LEFT(I268)="7",LEFT(I268,1)="8"),VALUE(RIGHT(I268,3)),VALUE(RIGHT(I268,4)))</f>
        <v>1298</v>
      </c>
    </row>
    <row r="269" spans="1:23" s="9" customFormat="1" ht="27.75" customHeight="1" outlineLevel="3" x14ac:dyDescent="0.2">
      <c r="A269" s="34"/>
      <c r="B269" s="60" t="s">
        <v>260</v>
      </c>
      <c r="C269" s="61"/>
      <c r="D269" s="61"/>
      <c r="E269" s="35">
        <f>SUBTOTAL(9,E272:E281)</f>
        <v>10</v>
      </c>
      <c r="F269" s="36"/>
      <c r="G269" s="36"/>
      <c r="H269" s="36"/>
      <c r="I269" s="37"/>
      <c r="J269" s="36"/>
      <c r="K269" s="36"/>
      <c r="L269" s="36"/>
      <c r="M269" s="36"/>
      <c r="N269" s="36"/>
      <c r="O269" s="38"/>
      <c r="P269" s="39"/>
      <c r="Q269" s="39"/>
      <c r="R269" s="39"/>
      <c r="S269" s="36"/>
      <c r="T269" s="39"/>
      <c r="U269" s="36"/>
      <c r="V269" s="48"/>
      <c r="W269" s="53"/>
    </row>
    <row r="270" spans="1:23" s="46" customFormat="1" ht="12.75" outlineLevel="1" x14ac:dyDescent="0.2">
      <c r="A270" s="45"/>
      <c r="B270" s="58" t="s">
        <v>637</v>
      </c>
      <c r="C270" s="59" t="s">
        <v>635</v>
      </c>
      <c r="D270" s="59"/>
      <c r="E270" s="30">
        <f>SUBTOTAL(9,E272:E281)</f>
        <v>10</v>
      </c>
      <c r="F270" s="31"/>
      <c r="G270" s="31"/>
      <c r="H270" s="31"/>
      <c r="I270" s="32"/>
      <c r="J270" s="31"/>
      <c r="K270" s="31"/>
      <c r="L270" s="31"/>
      <c r="M270" s="31"/>
      <c r="N270" s="31"/>
      <c r="O270" s="33"/>
      <c r="P270" s="33"/>
      <c r="Q270" s="33"/>
      <c r="R270" s="33"/>
      <c r="S270" s="31"/>
      <c r="T270" s="33"/>
      <c r="U270" s="31"/>
      <c r="V270" s="49"/>
      <c r="W270" s="54"/>
    </row>
    <row r="271" spans="1:23" s="46" customFormat="1" ht="12.75" outlineLevel="2" x14ac:dyDescent="0.2">
      <c r="A271" s="44"/>
      <c r="B271" s="56" t="s">
        <v>252</v>
      </c>
      <c r="C271" s="57"/>
      <c r="D271" s="57"/>
      <c r="E271" s="40">
        <f>SUBTOTAL(9,E272:E281)</f>
        <v>10</v>
      </c>
      <c r="F271" s="41"/>
      <c r="G271" s="41"/>
      <c r="H271" s="41"/>
      <c r="I271" s="42"/>
      <c r="J271" s="41"/>
      <c r="K271" s="41"/>
      <c r="L271" s="41"/>
      <c r="M271" s="41"/>
      <c r="N271" s="41"/>
      <c r="O271" s="43"/>
      <c r="P271" s="43"/>
      <c r="Q271" s="43"/>
      <c r="R271" s="43"/>
      <c r="S271" s="41"/>
      <c r="T271" s="43"/>
      <c r="U271" s="41"/>
      <c r="V271" s="50"/>
      <c r="W271" s="54"/>
    </row>
    <row r="272" spans="1:23" s="26" customFormat="1" ht="379.5" customHeight="1" x14ac:dyDescent="0.2">
      <c r="A272" s="16">
        <v>18</v>
      </c>
      <c r="B272" s="17" t="s">
        <v>260</v>
      </c>
      <c r="C272" s="17" t="s">
        <v>1550</v>
      </c>
      <c r="D272" s="17" t="s">
        <v>1549</v>
      </c>
      <c r="E272" s="18">
        <v>1</v>
      </c>
      <c r="F272" s="19">
        <v>211</v>
      </c>
      <c r="G272" s="20" t="s">
        <v>1253</v>
      </c>
      <c r="H272" s="20" t="s">
        <v>477</v>
      </c>
      <c r="I272" s="21">
        <v>20101821101520</v>
      </c>
      <c r="J272" s="22" t="s">
        <v>857</v>
      </c>
      <c r="K272" s="22" t="s">
        <v>855</v>
      </c>
      <c r="L272" s="22" t="s">
        <v>216</v>
      </c>
      <c r="M272" s="22" t="s">
        <v>630</v>
      </c>
      <c r="N272" s="22" t="s">
        <v>218</v>
      </c>
      <c r="O272" s="23">
        <v>799971252.67999995</v>
      </c>
      <c r="P272" s="23">
        <v>653454107.37</v>
      </c>
      <c r="Q272" s="23">
        <v>93248000.870000005</v>
      </c>
      <c r="R272" s="23">
        <v>349805895.26999998</v>
      </c>
      <c r="S272" s="24" t="s">
        <v>1584</v>
      </c>
      <c r="T272" s="23">
        <v>1196867465.6500001</v>
      </c>
      <c r="U272" s="22" t="s">
        <v>631</v>
      </c>
      <c r="V272" s="20" t="s">
        <v>1790</v>
      </c>
      <c r="W272" s="25">
        <f>IF(OR(LEFT(I272)="7",LEFT(I272,1)="8"),VALUE(RIGHT(I272,3)),VALUE(RIGHT(I272,4)))</f>
        <v>1520</v>
      </c>
    </row>
    <row r="273" spans="1:23" s="26" customFormat="1" ht="215.25" customHeight="1" x14ac:dyDescent="0.2">
      <c r="A273" s="16">
        <v>18</v>
      </c>
      <c r="B273" s="17" t="s">
        <v>260</v>
      </c>
      <c r="C273" s="17" t="s">
        <v>1550</v>
      </c>
      <c r="D273" s="17" t="s">
        <v>1549</v>
      </c>
      <c r="E273" s="18">
        <v>1</v>
      </c>
      <c r="F273" s="19">
        <v>314</v>
      </c>
      <c r="G273" s="20" t="s">
        <v>1211</v>
      </c>
      <c r="H273" s="20" t="s">
        <v>477</v>
      </c>
      <c r="I273" s="21">
        <v>20141831401582</v>
      </c>
      <c r="J273" s="22" t="s">
        <v>1129</v>
      </c>
      <c r="K273" s="22" t="s">
        <v>1130</v>
      </c>
      <c r="L273" s="22" t="s">
        <v>216</v>
      </c>
      <c r="M273" s="22" t="s">
        <v>630</v>
      </c>
      <c r="N273" s="22" t="s">
        <v>218</v>
      </c>
      <c r="O273" s="23">
        <v>450625516.66000003</v>
      </c>
      <c r="P273" s="23">
        <v>822222292.47000003</v>
      </c>
      <c r="Q273" s="23">
        <v>98036094.090000004</v>
      </c>
      <c r="R273" s="23">
        <v>85954008.010000005</v>
      </c>
      <c r="S273" s="24" t="s">
        <v>1791</v>
      </c>
      <c r="T273" s="23">
        <v>1284929895.21</v>
      </c>
      <c r="U273" s="22" t="s">
        <v>631</v>
      </c>
      <c r="V273" s="20" t="s">
        <v>1401</v>
      </c>
      <c r="W273" s="25">
        <f>IF(OR(LEFT(I273)="7",LEFT(I273,1)="8"),VALUE(RIGHT(I273,3)),VALUE(RIGHT(I273,4)))</f>
        <v>1582</v>
      </c>
    </row>
    <row r="274" spans="1:23" s="26" customFormat="1" ht="338.25" customHeight="1" x14ac:dyDescent="0.2">
      <c r="A274" s="16">
        <v>18</v>
      </c>
      <c r="B274" s="17" t="s">
        <v>260</v>
      </c>
      <c r="C274" s="17" t="s">
        <v>1550</v>
      </c>
      <c r="D274" s="17" t="s">
        <v>1549</v>
      </c>
      <c r="E274" s="18">
        <v>1</v>
      </c>
      <c r="F274" s="19" t="s">
        <v>261</v>
      </c>
      <c r="G274" s="20" t="s">
        <v>262</v>
      </c>
      <c r="H274" s="20" t="s">
        <v>262</v>
      </c>
      <c r="I274" s="21" t="s">
        <v>263</v>
      </c>
      <c r="J274" s="22" t="s">
        <v>201</v>
      </c>
      <c r="K274" s="22" t="s">
        <v>1145</v>
      </c>
      <c r="L274" s="22" t="s">
        <v>488</v>
      </c>
      <c r="M274" s="22" t="s">
        <v>264</v>
      </c>
      <c r="N274" s="22" t="s">
        <v>218</v>
      </c>
      <c r="O274" s="23">
        <v>23281193.010000002</v>
      </c>
      <c r="P274" s="23">
        <v>0</v>
      </c>
      <c r="Q274" s="23">
        <v>1916266.9</v>
      </c>
      <c r="R274" s="23">
        <v>1909106.94</v>
      </c>
      <c r="S274" s="24" t="s">
        <v>1521</v>
      </c>
      <c r="T274" s="23">
        <v>23288352.969999999</v>
      </c>
      <c r="U274" s="22" t="s">
        <v>631</v>
      </c>
      <c r="V274" s="20" t="s">
        <v>942</v>
      </c>
      <c r="W274" s="25">
        <f>IF(OR(LEFT(I274)="7",LEFT(I274,1)="8"),VALUE(RIGHT(I274,3)),VALUE(RIGHT(I274,4)))</f>
        <v>1236</v>
      </c>
    </row>
    <row r="275" spans="1:23" s="26" customFormat="1" ht="189.75" customHeight="1" x14ac:dyDescent="0.2">
      <c r="A275" s="16">
        <v>18</v>
      </c>
      <c r="B275" s="17" t="s">
        <v>260</v>
      </c>
      <c r="C275" s="17" t="s">
        <v>1550</v>
      </c>
      <c r="D275" s="17" t="s">
        <v>1549</v>
      </c>
      <c r="E275" s="18">
        <v>1</v>
      </c>
      <c r="F275" s="19" t="s">
        <v>261</v>
      </c>
      <c r="G275" s="20" t="s">
        <v>262</v>
      </c>
      <c r="H275" s="20" t="s">
        <v>262</v>
      </c>
      <c r="I275" s="21" t="s">
        <v>157</v>
      </c>
      <c r="J275" s="22" t="s">
        <v>504</v>
      </c>
      <c r="K275" s="22" t="s">
        <v>156</v>
      </c>
      <c r="L275" s="22" t="s">
        <v>654</v>
      </c>
      <c r="M275" s="22" t="s">
        <v>155</v>
      </c>
      <c r="N275" s="22" t="s">
        <v>319</v>
      </c>
      <c r="O275" s="23">
        <v>6871590.29</v>
      </c>
      <c r="P275" s="23">
        <v>10250000</v>
      </c>
      <c r="Q275" s="23">
        <v>152583.67999999999</v>
      </c>
      <c r="R275" s="23">
        <v>14622401.51</v>
      </c>
      <c r="S275" s="24" t="s">
        <v>1460</v>
      </c>
      <c r="T275" s="23">
        <v>2651772.46</v>
      </c>
      <c r="U275" s="22" t="s">
        <v>631</v>
      </c>
      <c r="V275" s="20" t="s">
        <v>943</v>
      </c>
      <c r="W275" s="25">
        <f>IF(OR(LEFT(I275)="7",LEFT(I275,1)="8"),VALUE(RIGHT(I275,3)),VALUE(RIGHT(I275,4)))</f>
        <v>1453</v>
      </c>
    </row>
    <row r="276" spans="1:23" s="26" customFormat="1" ht="189.75" customHeight="1" x14ac:dyDescent="0.2">
      <c r="A276" s="16">
        <v>18</v>
      </c>
      <c r="B276" s="17" t="s">
        <v>260</v>
      </c>
      <c r="C276" s="17" t="s">
        <v>1550</v>
      </c>
      <c r="D276" s="17" t="s">
        <v>1549</v>
      </c>
      <c r="E276" s="18">
        <v>1</v>
      </c>
      <c r="F276" s="19" t="s">
        <v>265</v>
      </c>
      <c r="G276" s="20" t="s">
        <v>266</v>
      </c>
      <c r="H276" s="20" t="s">
        <v>266</v>
      </c>
      <c r="I276" s="21" t="s">
        <v>267</v>
      </c>
      <c r="J276" s="22" t="s">
        <v>508</v>
      </c>
      <c r="K276" s="22" t="s">
        <v>764</v>
      </c>
      <c r="L276" s="22" t="s">
        <v>654</v>
      </c>
      <c r="M276" s="22" t="s">
        <v>384</v>
      </c>
      <c r="N276" s="22" t="s">
        <v>618</v>
      </c>
      <c r="O276" s="23">
        <v>729409361.04999995</v>
      </c>
      <c r="P276" s="23">
        <v>507648570</v>
      </c>
      <c r="Q276" s="23">
        <v>57861418.259999998</v>
      </c>
      <c r="R276" s="23">
        <v>1294919349.3099999</v>
      </c>
      <c r="S276" s="24" t="s">
        <v>1353</v>
      </c>
      <c r="T276" s="23">
        <v>0</v>
      </c>
      <c r="U276" s="22" t="s">
        <v>219</v>
      </c>
      <c r="V276" s="20" t="s">
        <v>1585</v>
      </c>
      <c r="W276" s="25">
        <f>IF(OR(LEFT(I276)="7",LEFT(I276,1)="8"),VALUE(RIGHT(I276,3)),VALUE(RIGHT(I276,4)))</f>
        <v>1096</v>
      </c>
    </row>
    <row r="277" spans="1:23" s="26" customFormat="1" ht="189.75" customHeight="1" x14ac:dyDescent="0.2">
      <c r="A277" s="16">
        <v>18</v>
      </c>
      <c r="B277" s="17" t="s">
        <v>260</v>
      </c>
      <c r="C277" s="17" t="s">
        <v>1550</v>
      </c>
      <c r="D277" s="17" t="s">
        <v>1549</v>
      </c>
      <c r="E277" s="18">
        <v>1</v>
      </c>
      <c r="F277" s="19" t="s">
        <v>265</v>
      </c>
      <c r="G277" s="20" t="s">
        <v>266</v>
      </c>
      <c r="H277" s="20" t="s">
        <v>266</v>
      </c>
      <c r="I277" s="21" t="s">
        <v>268</v>
      </c>
      <c r="J277" s="22" t="s">
        <v>70</v>
      </c>
      <c r="K277" s="22" t="s">
        <v>295</v>
      </c>
      <c r="L277" s="22" t="s">
        <v>488</v>
      </c>
      <c r="M277" s="22" t="s">
        <v>444</v>
      </c>
      <c r="N277" s="22" t="s">
        <v>319</v>
      </c>
      <c r="O277" s="23">
        <v>264373403.63999999</v>
      </c>
      <c r="P277" s="23">
        <v>734917.55</v>
      </c>
      <c r="Q277" s="23">
        <v>28472329.219999999</v>
      </c>
      <c r="R277" s="23">
        <v>101199080.7</v>
      </c>
      <c r="S277" s="24" t="s">
        <v>1354</v>
      </c>
      <c r="T277" s="23">
        <v>192381569.71000001</v>
      </c>
      <c r="U277" s="22" t="s">
        <v>219</v>
      </c>
      <c r="V277" s="20" t="s">
        <v>1150</v>
      </c>
      <c r="W277" s="25">
        <f>IF(OR(LEFT(I277)="7",LEFT(I277,1)="8"),VALUE(RIGHT(I277,3)),VALUE(RIGHT(I277,4)))</f>
        <v>1101</v>
      </c>
    </row>
    <row r="278" spans="1:23" s="26" customFormat="1" ht="189.75" customHeight="1" x14ac:dyDescent="0.2">
      <c r="A278" s="16">
        <v>18</v>
      </c>
      <c r="B278" s="17" t="s">
        <v>260</v>
      </c>
      <c r="C278" s="17" t="s">
        <v>1550</v>
      </c>
      <c r="D278" s="17" t="s">
        <v>1549</v>
      </c>
      <c r="E278" s="18">
        <v>1</v>
      </c>
      <c r="F278" s="19" t="s">
        <v>265</v>
      </c>
      <c r="G278" s="20" t="s">
        <v>266</v>
      </c>
      <c r="H278" s="20" t="s">
        <v>266</v>
      </c>
      <c r="I278" s="21" t="s">
        <v>296</v>
      </c>
      <c r="J278" s="22" t="s">
        <v>297</v>
      </c>
      <c r="K278" s="22" t="s">
        <v>298</v>
      </c>
      <c r="L278" s="22" t="s">
        <v>488</v>
      </c>
      <c r="M278" s="22" t="s">
        <v>444</v>
      </c>
      <c r="N278" s="22" t="s">
        <v>319</v>
      </c>
      <c r="O278" s="23">
        <v>14592538.359999999</v>
      </c>
      <c r="P278" s="23">
        <v>2027.13</v>
      </c>
      <c r="Q278" s="23">
        <v>1008187.46</v>
      </c>
      <c r="R278" s="23">
        <v>5550111.3700000001</v>
      </c>
      <c r="S278" s="24" t="s">
        <v>1355</v>
      </c>
      <c r="T278" s="23">
        <v>10052641.58</v>
      </c>
      <c r="U278" s="22" t="s">
        <v>219</v>
      </c>
      <c r="V278" s="20" t="s">
        <v>1151</v>
      </c>
      <c r="W278" s="25">
        <f>IF(OR(LEFT(I278)="7",LEFT(I278,1)="8"),VALUE(RIGHT(I278,3)),VALUE(RIGHT(I278,4)))</f>
        <v>1102</v>
      </c>
    </row>
    <row r="279" spans="1:23" s="26" customFormat="1" ht="189.75" customHeight="1" x14ac:dyDescent="0.2">
      <c r="A279" s="16">
        <v>18</v>
      </c>
      <c r="B279" s="17" t="s">
        <v>260</v>
      </c>
      <c r="C279" s="17" t="s">
        <v>1550</v>
      </c>
      <c r="D279" s="17" t="s">
        <v>1549</v>
      </c>
      <c r="E279" s="18">
        <v>1</v>
      </c>
      <c r="F279" s="19" t="s">
        <v>265</v>
      </c>
      <c r="G279" s="20" t="s">
        <v>266</v>
      </c>
      <c r="H279" s="20" t="s">
        <v>266</v>
      </c>
      <c r="I279" s="21" t="s">
        <v>299</v>
      </c>
      <c r="J279" s="22" t="s">
        <v>300</v>
      </c>
      <c r="K279" s="22" t="s">
        <v>301</v>
      </c>
      <c r="L279" s="22" t="s">
        <v>654</v>
      </c>
      <c r="M279" s="22" t="s">
        <v>384</v>
      </c>
      <c r="N279" s="22" t="s">
        <v>739</v>
      </c>
      <c r="O279" s="23">
        <v>168195.58</v>
      </c>
      <c r="P279" s="23">
        <v>197699514.25</v>
      </c>
      <c r="Q279" s="23">
        <v>2727534.88</v>
      </c>
      <c r="R279" s="23">
        <v>180468954.63999999</v>
      </c>
      <c r="S279" s="24" t="s">
        <v>1356</v>
      </c>
      <c r="T279" s="23">
        <v>20126290.07</v>
      </c>
      <c r="U279" s="22" t="s">
        <v>219</v>
      </c>
      <c r="V279" s="20" t="s">
        <v>1152</v>
      </c>
      <c r="W279" s="25">
        <f>IF(OR(LEFT(I279)="7",LEFT(I279,1)="8"),VALUE(RIGHT(I279,3)),VALUE(RIGHT(I279,4)))</f>
        <v>1451</v>
      </c>
    </row>
    <row r="280" spans="1:23" s="26" customFormat="1" ht="350.25" customHeight="1" x14ac:dyDescent="0.2">
      <c r="A280" s="16">
        <v>18</v>
      </c>
      <c r="B280" s="17" t="s">
        <v>260</v>
      </c>
      <c r="C280" s="17" t="s">
        <v>1550</v>
      </c>
      <c r="D280" s="17" t="s">
        <v>1549</v>
      </c>
      <c r="E280" s="18">
        <v>1</v>
      </c>
      <c r="F280" s="19" t="s">
        <v>1212</v>
      </c>
      <c r="G280" s="20" t="s">
        <v>1213</v>
      </c>
      <c r="H280" s="20" t="s">
        <v>1213</v>
      </c>
      <c r="I280" s="21" t="s">
        <v>1214</v>
      </c>
      <c r="J280" s="22" t="s">
        <v>1215</v>
      </c>
      <c r="K280" s="22" t="s">
        <v>1216</v>
      </c>
      <c r="L280" s="22" t="s">
        <v>216</v>
      </c>
      <c r="M280" s="22" t="s">
        <v>613</v>
      </c>
      <c r="N280" s="22" t="s">
        <v>218</v>
      </c>
      <c r="O280" s="23">
        <v>1870670279.8800001</v>
      </c>
      <c r="P280" s="23">
        <v>131706595175.41</v>
      </c>
      <c r="Q280" s="23">
        <v>190009303.28999999</v>
      </c>
      <c r="R280" s="23">
        <v>131802093974.67</v>
      </c>
      <c r="S280" s="24" t="s">
        <v>1484</v>
      </c>
      <c r="T280" s="23">
        <v>1965180783.9100001</v>
      </c>
      <c r="U280" s="22" t="s">
        <v>219</v>
      </c>
      <c r="V280" s="20" t="s">
        <v>1485</v>
      </c>
      <c r="W280" s="25">
        <f>IF(OR(LEFT(I280)="7",LEFT(I280,1)="8"),VALUE(RIGHT(I280,3)),VALUE(RIGHT(I280,4)))</f>
        <v>1588</v>
      </c>
    </row>
    <row r="281" spans="1:23" s="26" customFormat="1" ht="297.75" customHeight="1" x14ac:dyDescent="0.2">
      <c r="A281" s="16">
        <v>18</v>
      </c>
      <c r="B281" s="17" t="s">
        <v>260</v>
      </c>
      <c r="C281" s="17" t="s">
        <v>1550</v>
      </c>
      <c r="D281" s="17" t="s">
        <v>1549</v>
      </c>
      <c r="E281" s="18">
        <v>1</v>
      </c>
      <c r="F281" s="19" t="s">
        <v>1245</v>
      </c>
      <c r="G281" s="20" t="s">
        <v>1246</v>
      </c>
      <c r="H281" s="20" t="s">
        <v>1246</v>
      </c>
      <c r="I281" s="21" t="s">
        <v>1247</v>
      </c>
      <c r="J281" s="22" t="s">
        <v>1248</v>
      </c>
      <c r="K281" s="22" t="s">
        <v>1249</v>
      </c>
      <c r="L281" s="22" t="s">
        <v>216</v>
      </c>
      <c r="M281" s="22" t="s">
        <v>540</v>
      </c>
      <c r="N281" s="22" t="s">
        <v>618</v>
      </c>
      <c r="O281" s="23">
        <v>1000</v>
      </c>
      <c r="P281" s="23">
        <v>0</v>
      </c>
      <c r="Q281" s="23">
        <v>45563961</v>
      </c>
      <c r="R281" s="23">
        <v>35183400</v>
      </c>
      <c r="S281" s="24" t="s">
        <v>1792</v>
      </c>
      <c r="T281" s="23">
        <v>10381561</v>
      </c>
      <c r="U281" s="22" t="s">
        <v>219</v>
      </c>
      <c r="V281" s="20" t="s">
        <v>1250</v>
      </c>
      <c r="W281" s="25">
        <f>IF(OR(LEFT(I281)="7",LEFT(I281,1)="8"),VALUE(RIGHT(I281,3)),VALUE(RIGHT(I281,4)))</f>
        <v>1594</v>
      </c>
    </row>
    <row r="282" spans="1:23" s="9" customFormat="1" ht="24.75" customHeight="1" outlineLevel="3" x14ac:dyDescent="0.2">
      <c r="A282" s="34"/>
      <c r="B282" s="60" t="s">
        <v>602</v>
      </c>
      <c r="C282" s="61"/>
      <c r="D282" s="61"/>
      <c r="E282" s="35">
        <f>SUBTOTAL(9,E285:E296)</f>
        <v>11</v>
      </c>
      <c r="F282" s="36"/>
      <c r="G282" s="36"/>
      <c r="H282" s="36"/>
      <c r="I282" s="37"/>
      <c r="J282" s="36"/>
      <c r="K282" s="36"/>
      <c r="L282" s="36"/>
      <c r="M282" s="36"/>
      <c r="N282" s="36"/>
      <c r="O282" s="38"/>
      <c r="P282" s="39"/>
      <c r="Q282" s="39"/>
      <c r="R282" s="39"/>
      <c r="S282" s="36"/>
      <c r="T282" s="39"/>
      <c r="U282" s="36"/>
      <c r="V282" s="48"/>
      <c r="W282" s="53"/>
    </row>
    <row r="283" spans="1:23" s="46" customFormat="1" ht="12.75" outlineLevel="1" x14ac:dyDescent="0.2">
      <c r="A283" s="45"/>
      <c r="B283" s="58" t="s">
        <v>637</v>
      </c>
      <c r="C283" s="59" t="s">
        <v>635</v>
      </c>
      <c r="D283" s="59"/>
      <c r="E283" s="30">
        <f>SUBTOTAL(9,E285:E296)</f>
        <v>11</v>
      </c>
      <c r="F283" s="31"/>
      <c r="G283" s="31"/>
      <c r="H283" s="31"/>
      <c r="I283" s="32"/>
      <c r="J283" s="31"/>
      <c r="K283" s="31"/>
      <c r="L283" s="31"/>
      <c r="M283" s="31"/>
      <c r="N283" s="31"/>
      <c r="O283" s="33"/>
      <c r="P283" s="33"/>
      <c r="Q283" s="33"/>
      <c r="R283" s="33"/>
      <c r="S283" s="31"/>
      <c r="T283" s="33"/>
      <c r="U283" s="31"/>
      <c r="V283" s="49"/>
      <c r="W283" s="54"/>
    </row>
    <row r="284" spans="1:23" s="46" customFormat="1" ht="12.75" outlineLevel="2" x14ac:dyDescent="0.2">
      <c r="A284" s="44"/>
      <c r="B284" s="56" t="s">
        <v>252</v>
      </c>
      <c r="C284" s="57"/>
      <c r="D284" s="57"/>
      <c r="E284" s="40">
        <f>SUBTOTAL(9,E285:E288)</f>
        <v>4</v>
      </c>
      <c r="F284" s="41"/>
      <c r="G284" s="41"/>
      <c r="H284" s="41"/>
      <c r="I284" s="42"/>
      <c r="J284" s="41"/>
      <c r="K284" s="41"/>
      <c r="L284" s="41"/>
      <c r="M284" s="41"/>
      <c r="N284" s="41"/>
      <c r="O284" s="43"/>
      <c r="P284" s="43"/>
      <c r="Q284" s="43"/>
      <c r="R284" s="43"/>
      <c r="S284" s="41"/>
      <c r="T284" s="43"/>
      <c r="U284" s="41"/>
      <c r="V284" s="50"/>
      <c r="W284" s="54"/>
    </row>
    <row r="285" spans="1:23" s="26" customFormat="1" ht="301.5" customHeight="1" x14ac:dyDescent="0.2">
      <c r="A285" s="16">
        <v>21</v>
      </c>
      <c r="B285" s="17" t="s">
        <v>602</v>
      </c>
      <c r="C285" s="17" t="s">
        <v>1550</v>
      </c>
      <c r="D285" s="17" t="s">
        <v>1549</v>
      </c>
      <c r="E285" s="18">
        <v>1</v>
      </c>
      <c r="F285" s="19" t="s">
        <v>387</v>
      </c>
      <c r="G285" s="20" t="s">
        <v>1205</v>
      </c>
      <c r="H285" s="20" t="s">
        <v>477</v>
      </c>
      <c r="I285" s="21">
        <v>20092150001518</v>
      </c>
      <c r="J285" s="22" t="s">
        <v>861</v>
      </c>
      <c r="K285" s="22" t="s">
        <v>1251</v>
      </c>
      <c r="L285" s="22" t="s">
        <v>216</v>
      </c>
      <c r="M285" s="22" t="s">
        <v>355</v>
      </c>
      <c r="N285" s="22" t="s">
        <v>218</v>
      </c>
      <c r="O285" s="23">
        <v>146199836.94</v>
      </c>
      <c r="P285" s="23">
        <v>2940000</v>
      </c>
      <c r="Q285" s="23">
        <v>12196951.18</v>
      </c>
      <c r="R285" s="23">
        <v>8445492.4399999995</v>
      </c>
      <c r="S285" s="24" t="s">
        <v>1793</v>
      </c>
      <c r="T285" s="23">
        <v>152891295.68000001</v>
      </c>
      <c r="U285" s="22" t="s">
        <v>631</v>
      </c>
      <c r="V285" s="20" t="s">
        <v>1162</v>
      </c>
      <c r="W285" s="25">
        <f>IF(OR(LEFT(I285)="7",LEFT(I285,1)="8"),VALUE(RIGHT(I285,3)),VALUE(RIGHT(I285,4)))</f>
        <v>1518</v>
      </c>
    </row>
    <row r="286" spans="1:23" s="26" customFormat="1" ht="141" customHeight="1" x14ac:dyDescent="0.2">
      <c r="A286" s="16">
        <v>21</v>
      </c>
      <c r="B286" s="17" t="s">
        <v>602</v>
      </c>
      <c r="C286" s="17" t="s">
        <v>1550</v>
      </c>
      <c r="D286" s="17" t="s">
        <v>1549</v>
      </c>
      <c r="E286" s="18">
        <v>1</v>
      </c>
      <c r="F286" s="19" t="s">
        <v>603</v>
      </c>
      <c r="G286" s="20" t="s">
        <v>604</v>
      </c>
      <c r="H286" s="20" t="s">
        <v>642</v>
      </c>
      <c r="I286" s="21" t="s">
        <v>87</v>
      </c>
      <c r="J286" s="22" t="s">
        <v>88</v>
      </c>
      <c r="K286" s="22" t="s">
        <v>89</v>
      </c>
      <c r="L286" s="22" t="s">
        <v>216</v>
      </c>
      <c r="M286" s="22" t="s">
        <v>217</v>
      </c>
      <c r="N286" s="22" t="s">
        <v>319</v>
      </c>
      <c r="O286" s="23">
        <v>63810345.210000001</v>
      </c>
      <c r="P286" s="23">
        <v>57127609</v>
      </c>
      <c r="Q286" s="23">
        <v>4827750.8600000003</v>
      </c>
      <c r="R286" s="23">
        <v>62422779.450000003</v>
      </c>
      <c r="S286" s="24" t="s">
        <v>1357</v>
      </c>
      <c r="T286" s="23">
        <v>63342925.619999997</v>
      </c>
      <c r="U286" s="22" t="s">
        <v>631</v>
      </c>
      <c r="V286" s="20" t="s">
        <v>1236</v>
      </c>
      <c r="W286" s="25">
        <f>IF(OR(LEFT(I286)="7",LEFT(I286,1)="8"),VALUE(RIGHT(I286,3)),VALUE(RIGHT(I286,4)))</f>
        <v>101</v>
      </c>
    </row>
    <row r="287" spans="1:23" s="26" customFormat="1" ht="168" customHeight="1" x14ac:dyDescent="0.2">
      <c r="A287" s="16">
        <v>21</v>
      </c>
      <c r="B287" s="17" t="s">
        <v>602</v>
      </c>
      <c r="C287" s="17" t="s">
        <v>1550</v>
      </c>
      <c r="D287" s="17" t="s">
        <v>1549</v>
      </c>
      <c r="E287" s="18">
        <v>1</v>
      </c>
      <c r="F287" s="19" t="s">
        <v>603</v>
      </c>
      <c r="G287" s="20" t="s">
        <v>604</v>
      </c>
      <c r="H287" s="20" t="s">
        <v>604</v>
      </c>
      <c r="I287" s="21">
        <v>800021271526</v>
      </c>
      <c r="J287" s="22" t="s">
        <v>605</v>
      </c>
      <c r="K287" s="22" t="s">
        <v>606</v>
      </c>
      <c r="L287" s="22" t="s">
        <v>654</v>
      </c>
      <c r="M287" s="22" t="s">
        <v>595</v>
      </c>
      <c r="N287" s="22" t="s">
        <v>739</v>
      </c>
      <c r="O287" s="23">
        <v>8643615.1300000008</v>
      </c>
      <c r="P287" s="23">
        <v>0</v>
      </c>
      <c r="Q287" s="23">
        <v>632825.5</v>
      </c>
      <c r="R287" s="23">
        <v>70304.039999999994</v>
      </c>
      <c r="S287" s="24" t="s">
        <v>1358</v>
      </c>
      <c r="T287" s="23">
        <v>9225000.8900000006</v>
      </c>
      <c r="U287" s="22" t="s">
        <v>631</v>
      </c>
      <c r="V287" s="20" t="s">
        <v>1794</v>
      </c>
      <c r="W287" s="25">
        <f>IF(OR(LEFT(I287)="7",LEFT(I287,1)="8"),VALUE(RIGHT(I287,3)),VALUE(RIGHT(I287,4)))</f>
        <v>526</v>
      </c>
    </row>
    <row r="288" spans="1:23" s="26" customFormat="1" ht="213" customHeight="1" x14ac:dyDescent="0.2">
      <c r="A288" s="16">
        <v>21</v>
      </c>
      <c r="B288" s="17" t="s">
        <v>602</v>
      </c>
      <c r="C288" s="17" t="s">
        <v>1550</v>
      </c>
      <c r="D288" s="17" t="s">
        <v>1549</v>
      </c>
      <c r="E288" s="18">
        <v>1</v>
      </c>
      <c r="F288" s="19" t="s">
        <v>603</v>
      </c>
      <c r="G288" s="20" t="s">
        <v>604</v>
      </c>
      <c r="H288" s="20" t="s">
        <v>431</v>
      </c>
      <c r="I288" s="21">
        <v>800021252527</v>
      </c>
      <c r="J288" s="22" t="s">
        <v>184</v>
      </c>
      <c r="K288" s="22" t="s">
        <v>185</v>
      </c>
      <c r="L288" s="22" t="s">
        <v>654</v>
      </c>
      <c r="M288" s="22" t="s">
        <v>595</v>
      </c>
      <c r="N288" s="22" t="s">
        <v>739</v>
      </c>
      <c r="O288" s="23">
        <v>0</v>
      </c>
      <c r="P288" s="23">
        <v>0</v>
      </c>
      <c r="Q288" s="23">
        <v>0</v>
      </c>
      <c r="R288" s="23">
        <v>0</v>
      </c>
      <c r="S288" s="24" t="s">
        <v>1522</v>
      </c>
      <c r="T288" s="23">
        <v>0</v>
      </c>
      <c r="U288" s="22" t="s">
        <v>631</v>
      </c>
      <c r="V288" s="20" t="s">
        <v>1523</v>
      </c>
      <c r="W288" s="25">
        <f>IF(OR(LEFT(I288)="7",LEFT(I288,1)="8"),VALUE(RIGHT(I288,3)),VALUE(RIGHT(I288,4)))</f>
        <v>527</v>
      </c>
    </row>
    <row r="289" spans="1:23" s="46" customFormat="1" ht="12.75" outlineLevel="2" x14ac:dyDescent="0.2">
      <c r="A289" s="44"/>
      <c r="B289" s="56" t="s">
        <v>253</v>
      </c>
      <c r="C289" s="57"/>
      <c r="D289" s="57"/>
      <c r="E289" s="40">
        <f>SUBTOTAL(9,E290:E296)</f>
        <v>7</v>
      </c>
      <c r="F289" s="41"/>
      <c r="G289" s="41"/>
      <c r="H289" s="41"/>
      <c r="I289" s="42"/>
      <c r="J289" s="41"/>
      <c r="K289" s="41"/>
      <c r="L289" s="41"/>
      <c r="M289" s="41"/>
      <c r="N289" s="41"/>
      <c r="O289" s="43"/>
      <c r="P289" s="43"/>
      <c r="Q289" s="43"/>
      <c r="R289" s="43"/>
      <c r="S289" s="41"/>
      <c r="T289" s="43"/>
      <c r="U289" s="41"/>
      <c r="V289" s="50"/>
      <c r="W289" s="54"/>
    </row>
    <row r="290" spans="1:23" s="26" customFormat="1" ht="208.5" customHeight="1" x14ac:dyDescent="0.2">
      <c r="A290" s="16">
        <v>21</v>
      </c>
      <c r="B290" s="17" t="s">
        <v>602</v>
      </c>
      <c r="C290" s="17" t="s">
        <v>1550</v>
      </c>
      <c r="D290" s="17" t="s">
        <v>1564</v>
      </c>
      <c r="E290" s="18">
        <v>1</v>
      </c>
      <c r="F290" s="19">
        <v>210</v>
      </c>
      <c r="G290" s="20" t="s">
        <v>186</v>
      </c>
      <c r="H290" s="20" t="s">
        <v>187</v>
      </c>
      <c r="I290" s="21">
        <v>700021274026</v>
      </c>
      <c r="J290" s="22" t="s">
        <v>707</v>
      </c>
      <c r="K290" s="22" t="s">
        <v>708</v>
      </c>
      <c r="L290" s="22" t="s">
        <v>654</v>
      </c>
      <c r="M290" s="22" t="s">
        <v>709</v>
      </c>
      <c r="N290" s="22" t="s">
        <v>218</v>
      </c>
      <c r="O290" s="23">
        <v>6328.27</v>
      </c>
      <c r="P290" s="23">
        <v>0</v>
      </c>
      <c r="Q290" s="23">
        <v>0</v>
      </c>
      <c r="R290" s="23">
        <v>0</v>
      </c>
      <c r="S290" s="24" t="s">
        <v>1524</v>
      </c>
      <c r="T290" s="23">
        <v>6328.27</v>
      </c>
      <c r="U290" s="22" t="s">
        <v>631</v>
      </c>
      <c r="V290" s="20" t="s">
        <v>1795</v>
      </c>
      <c r="W290" s="25">
        <f>IF(OR(LEFT(I290)="7",LEFT(I290,1)="8"),VALUE(RIGHT(I290,3)),VALUE(RIGHT(I290,4)))</f>
        <v>26</v>
      </c>
    </row>
    <row r="291" spans="1:23" s="26" customFormat="1" ht="208.5" customHeight="1" x14ac:dyDescent="0.2">
      <c r="A291" s="16">
        <v>21</v>
      </c>
      <c r="B291" s="17" t="s">
        <v>602</v>
      </c>
      <c r="C291" s="17" t="s">
        <v>1550</v>
      </c>
      <c r="D291" s="17" t="s">
        <v>1564</v>
      </c>
      <c r="E291" s="18">
        <v>1</v>
      </c>
      <c r="F291" s="19">
        <v>210</v>
      </c>
      <c r="G291" s="20" t="s">
        <v>186</v>
      </c>
      <c r="H291" s="20" t="s">
        <v>187</v>
      </c>
      <c r="I291" s="21">
        <v>700021268119</v>
      </c>
      <c r="J291" s="22" t="s">
        <v>705</v>
      </c>
      <c r="K291" s="22" t="s">
        <v>706</v>
      </c>
      <c r="L291" s="22" t="s">
        <v>654</v>
      </c>
      <c r="M291" s="22" t="s">
        <v>384</v>
      </c>
      <c r="N291" s="22" t="s">
        <v>218</v>
      </c>
      <c r="O291" s="23">
        <v>1464.78</v>
      </c>
      <c r="P291" s="23">
        <v>0</v>
      </c>
      <c r="Q291" s="23">
        <v>108.82</v>
      </c>
      <c r="R291" s="23">
        <v>0</v>
      </c>
      <c r="S291" s="24" t="s">
        <v>1525</v>
      </c>
      <c r="T291" s="23">
        <v>1573.6</v>
      </c>
      <c r="U291" s="22" t="s">
        <v>631</v>
      </c>
      <c r="V291" s="20" t="s">
        <v>1796</v>
      </c>
      <c r="W291" s="25">
        <f>IF(OR(LEFT(I291)="7",LEFT(I291,1)="8"),VALUE(RIGHT(I291,3)),VALUE(RIGHT(I291,4)))</f>
        <v>119</v>
      </c>
    </row>
    <row r="292" spans="1:23" s="26" customFormat="1" ht="208.5" customHeight="1" x14ac:dyDescent="0.2">
      <c r="A292" s="16">
        <v>21</v>
      </c>
      <c r="B292" s="17" t="s">
        <v>602</v>
      </c>
      <c r="C292" s="17" t="s">
        <v>1550</v>
      </c>
      <c r="D292" s="17" t="s">
        <v>1564</v>
      </c>
      <c r="E292" s="18">
        <v>1</v>
      </c>
      <c r="F292" s="19">
        <v>210</v>
      </c>
      <c r="G292" s="20" t="s">
        <v>186</v>
      </c>
      <c r="H292" s="20" t="s">
        <v>187</v>
      </c>
      <c r="I292" s="21">
        <v>700021211125</v>
      </c>
      <c r="J292" s="22" t="s">
        <v>188</v>
      </c>
      <c r="K292" s="22" t="s">
        <v>703</v>
      </c>
      <c r="L292" s="22" t="s">
        <v>654</v>
      </c>
      <c r="M292" s="22" t="s">
        <v>597</v>
      </c>
      <c r="N292" s="22" t="s">
        <v>218</v>
      </c>
      <c r="O292" s="23">
        <v>5279234.01</v>
      </c>
      <c r="P292" s="23">
        <v>0</v>
      </c>
      <c r="Q292" s="23">
        <v>922891.72</v>
      </c>
      <c r="R292" s="23">
        <v>0</v>
      </c>
      <c r="S292" s="24" t="s">
        <v>1526</v>
      </c>
      <c r="T292" s="23">
        <v>6202125.7300000004</v>
      </c>
      <c r="U292" s="22" t="s">
        <v>631</v>
      </c>
      <c r="V292" s="20" t="s">
        <v>1797</v>
      </c>
      <c r="W292" s="25">
        <f>IF(OR(LEFT(I292)="7",LEFT(I292,1)="8"),VALUE(RIGHT(I292,3)),VALUE(RIGHT(I292,4)))</f>
        <v>125</v>
      </c>
    </row>
    <row r="293" spans="1:23" s="26" customFormat="1" ht="208.5" customHeight="1" x14ac:dyDescent="0.2">
      <c r="A293" s="16">
        <v>21</v>
      </c>
      <c r="B293" s="17" t="s">
        <v>602</v>
      </c>
      <c r="C293" s="17" t="s">
        <v>1550</v>
      </c>
      <c r="D293" s="17" t="s">
        <v>1564</v>
      </c>
      <c r="E293" s="18">
        <v>1</v>
      </c>
      <c r="F293" s="19">
        <v>210</v>
      </c>
      <c r="G293" s="20" t="s">
        <v>186</v>
      </c>
      <c r="H293" s="20" t="s">
        <v>187</v>
      </c>
      <c r="I293" s="21">
        <v>700021261306</v>
      </c>
      <c r="J293" s="22" t="s">
        <v>704</v>
      </c>
      <c r="K293" s="22" t="s">
        <v>197</v>
      </c>
      <c r="L293" s="22" t="s">
        <v>654</v>
      </c>
      <c r="M293" s="22" t="s">
        <v>384</v>
      </c>
      <c r="N293" s="22" t="s">
        <v>218</v>
      </c>
      <c r="O293" s="23">
        <v>157.34</v>
      </c>
      <c r="P293" s="23">
        <v>0</v>
      </c>
      <c r="Q293" s="23">
        <v>0</v>
      </c>
      <c r="R293" s="23">
        <v>0</v>
      </c>
      <c r="S293" s="24" t="s">
        <v>1527</v>
      </c>
      <c r="T293" s="23">
        <v>157.34</v>
      </c>
      <c r="U293" s="22" t="s">
        <v>631</v>
      </c>
      <c r="V293" s="20" t="s">
        <v>1798</v>
      </c>
      <c r="W293" s="25">
        <f>IF(OR(LEFT(I293)="7",LEFT(I293,1)="8"),VALUE(RIGHT(I293,3)),VALUE(RIGHT(I293,4)))</f>
        <v>306</v>
      </c>
    </row>
    <row r="294" spans="1:23" s="26" customFormat="1" ht="241.5" customHeight="1" x14ac:dyDescent="0.2">
      <c r="A294" s="16">
        <v>21</v>
      </c>
      <c r="B294" s="17" t="s">
        <v>602</v>
      </c>
      <c r="C294" s="17" t="s">
        <v>1550</v>
      </c>
      <c r="D294" s="17" t="s">
        <v>1564</v>
      </c>
      <c r="E294" s="18">
        <v>1</v>
      </c>
      <c r="F294" s="19">
        <v>210</v>
      </c>
      <c r="G294" s="20" t="s">
        <v>186</v>
      </c>
      <c r="H294" s="20" t="s">
        <v>187</v>
      </c>
      <c r="I294" s="21">
        <v>700021276331</v>
      </c>
      <c r="J294" s="22" t="s">
        <v>710</v>
      </c>
      <c r="K294" s="22" t="s">
        <v>711</v>
      </c>
      <c r="L294" s="22" t="s">
        <v>654</v>
      </c>
      <c r="M294" s="22" t="s">
        <v>384</v>
      </c>
      <c r="N294" s="22" t="s">
        <v>218</v>
      </c>
      <c r="O294" s="23">
        <v>380.32</v>
      </c>
      <c r="P294" s="23">
        <v>0</v>
      </c>
      <c r="Q294" s="23">
        <v>0</v>
      </c>
      <c r="R294" s="23">
        <v>0</v>
      </c>
      <c r="S294" s="24" t="s">
        <v>1528</v>
      </c>
      <c r="T294" s="23">
        <v>380.32</v>
      </c>
      <c r="U294" s="22" t="s">
        <v>631</v>
      </c>
      <c r="V294" s="20" t="s">
        <v>1799</v>
      </c>
      <c r="W294" s="25">
        <f>IF(OR(LEFT(I294)="7",LEFT(I294,1)="8"),VALUE(RIGHT(I294,3)),VALUE(RIGHT(I294,4)))</f>
        <v>331</v>
      </c>
    </row>
    <row r="295" spans="1:23" s="26" customFormat="1" ht="213.75" customHeight="1" x14ac:dyDescent="0.2">
      <c r="A295" s="16">
        <v>21</v>
      </c>
      <c r="B295" s="17" t="s">
        <v>602</v>
      </c>
      <c r="C295" s="17" t="s">
        <v>1550</v>
      </c>
      <c r="D295" s="17" t="s">
        <v>1564</v>
      </c>
      <c r="E295" s="18">
        <v>1</v>
      </c>
      <c r="F295" s="19">
        <v>210</v>
      </c>
      <c r="G295" s="20" t="s">
        <v>186</v>
      </c>
      <c r="H295" s="20" t="s">
        <v>187</v>
      </c>
      <c r="I295" s="21">
        <v>700021300336</v>
      </c>
      <c r="J295" s="22" t="s">
        <v>712</v>
      </c>
      <c r="K295" s="22" t="s">
        <v>713</v>
      </c>
      <c r="L295" s="22" t="s">
        <v>654</v>
      </c>
      <c r="M295" s="22" t="s">
        <v>384</v>
      </c>
      <c r="N295" s="22" t="s">
        <v>218</v>
      </c>
      <c r="O295" s="23">
        <v>4825393.96</v>
      </c>
      <c r="P295" s="23">
        <v>0</v>
      </c>
      <c r="Q295" s="23">
        <v>370763.27</v>
      </c>
      <c r="R295" s="23">
        <v>0</v>
      </c>
      <c r="S295" s="24" t="s">
        <v>1529</v>
      </c>
      <c r="T295" s="23">
        <v>5196157.2300000004</v>
      </c>
      <c r="U295" s="22" t="s">
        <v>631</v>
      </c>
      <c r="V295" s="20" t="s">
        <v>1800</v>
      </c>
      <c r="W295" s="25">
        <f>IF(OR(LEFT(I295)="7",LEFT(I295,1)="8"),VALUE(RIGHT(I295,3)),VALUE(RIGHT(I295,4)))</f>
        <v>336</v>
      </c>
    </row>
    <row r="296" spans="1:23" s="26" customFormat="1" ht="246.75" customHeight="1" x14ac:dyDescent="0.2">
      <c r="A296" s="16">
        <v>21</v>
      </c>
      <c r="B296" s="17" t="s">
        <v>602</v>
      </c>
      <c r="C296" s="17" t="s">
        <v>1550</v>
      </c>
      <c r="D296" s="17" t="s">
        <v>1564</v>
      </c>
      <c r="E296" s="18">
        <v>1</v>
      </c>
      <c r="F296" s="19" t="s">
        <v>603</v>
      </c>
      <c r="G296" s="20" t="s">
        <v>604</v>
      </c>
      <c r="H296" s="20" t="s">
        <v>714</v>
      </c>
      <c r="I296" s="21">
        <v>700021258044</v>
      </c>
      <c r="J296" s="22" t="s">
        <v>715</v>
      </c>
      <c r="K296" s="22" t="s">
        <v>198</v>
      </c>
      <c r="L296" s="22" t="s">
        <v>654</v>
      </c>
      <c r="M296" s="22" t="s">
        <v>749</v>
      </c>
      <c r="N296" s="22" t="s">
        <v>618</v>
      </c>
      <c r="O296" s="23">
        <v>0</v>
      </c>
      <c r="P296" s="23">
        <v>0</v>
      </c>
      <c r="Q296" s="23">
        <v>0</v>
      </c>
      <c r="R296" s="23">
        <v>0</v>
      </c>
      <c r="S296" s="24" t="s">
        <v>1801</v>
      </c>
      <c r="T296" s="23">
        <v>56260574.520000003</v>
      </c>
      <c r="U296" s="22" t="s">
        <v>631</v>
      </c>
      <c r="V296" s="20" t="s">
        <v>1254</v>
      </c>
      <c r="W296" s="25">
        <f>IF(OR(LEFT(I296)="7",LEFT(I296,1)="8"),VALUE(RIGHT(I296,3)),VALUE(RIGHT(I296,4)))</f>
        <v>44</v>
      </c>
    </row>
    <row r="297" spans="1:23" s="9" customFormat="1" ht="24" customHeight="1" outlineLevel="3" x14ac:dyDescent="0.2">
      <c r="A297" s="34"/>
      <c r="B297" s="60" t="s">
        <v>1602</v>
      </c>
      <c r="C297" s="61"/>
      <c r="D297" s="61"/>
      <c r="E297" s="35">
        <f>SUBTOTAL(9,E298:E302)</f>
        <v>1</v>
      </c>
      <c r="F297" s="55"/>
      <c r="G297" s="55"/>
      <c r="H297" s="55"/>
      <c r="I297" s="37"/>
      <c r="J297" s="55"/>
      <c r="K297" s="55"/>
      <c r="L297" s="55"/>
      <c r="M297" s="55"/>
      <c r="N297" s="55"/>
      <c r="O297" s="38"/>
      <c r="P297" s="39"/>
      <c r="Q297" s="39"/>
      <c r="R297" s="39"/>
      <c r="S297" s="55"/>
      <c r="T297" s="39"/>
      <c r="U297" s="55"/>
      <c r="V297" s="48"/>
      <c r="W297" s="53"/>
    </row>
    <row r="298" spans="1:23" s="46" customFormat="1" ht="12.75" outlineLevel="1" x14ac:dyDescent="0.2">
      <c r="A298" s="45"/>
      <c r="B298" s="58" t="s">
        <v>637</v>
      </c>
      <c r="C298" s="59" t="s">
        <v>635</v>
      </c>
      <c r="D298" s="59"/>
      <c r="E298" s="30">
        <f>SUBTOTAL(9,E299:E302)</f>
        <v>1</v>
      </c>
      <c r="F298" s="31"/>
      <c r="G298" s="31"/>
      <c r="H298" s="31"/>
      <c r="I298" s="32"/>
      <c r="J298" s="31"/>
      <c r="K298" s="31"/>
      <c r="L298" s="31"/>
      <c r="M298" s="31"/>
      <c r="N298" s="31"/>
      <c r="O298" s="33"/>
      <c r="P298" s="33"/>
      <c r="Q298" s="33"/>
      <c r="R298" s="33"/>
      <c r="S298" s="31"/>
      <c r="T298" s="33"/>
      <c r="U298" s="31"/>
      <c r="V298" s="49"/>
      <c r="W298" s="54"/>
    </row>
    <row r="299" spans="1:23" s="46" customFormat="1" ht="12.75" outlineLevel="2" x14ac:dyDescent="0.2">
      <c r="A299" s="44"/>
      <c r="B299" s="56" t="s">
        <v>252</v>
      </c>
      <c r="C299" s="57"/>
      <c r="D299" s="57"/>
      <c r="E299" s="40">
        <f>SUBTOTAL(9,E300:E302)</f>
        <v>1</v>
      </c>
      <c r="F299" s="41"/>
      <c r="G299" s="41"/>
      <c r="H299" s="41"/>
      <c r="I299" s="42"/>
      <c r="J299" s="41"/>
      <c r="K299" s="41"/>
      <c r="L299" s="41"/>
      <c r="M299" s="41"/>
      <c r="N299" s="41"/>
      <c r="O299" s="43"/>
      <c r="P299" s="43"/>
      <c r="Q299" s="43"/>
      <c r="R299" s="43"/>
      <c r="S299" s="41"/>
      <c r="T299" s="43"/>
      <c r="U299" s="41"/>
      <c r="V299" s="50"/>
      <c r="W299" s="54"/>
    </row>
    <row r="300" spans="1:23" s="26" customFormat="1" ht="207.75" customHeight="1" x14ac:dyDescent="0.2">
      <c r="A300" s="16">
        <v>36</v>
      </c>
      <c r="B300" s="17" t="s">
        <v>1602</v>
      </c>
      <c r="C300" s="17" t="s">
        <v>1555</v>
      </c>
      <c r="D300" s="17" t="s">
        <v>1549</v>
      </c>
      <c r="E300" s="18">
        <v>1</v>
      </c>
      <c r="F300" s="19">
        <v>140</v>
      </c>
      <c r="G300" s="20" t="s">
        <v>1802</v>
      </c>
      <c r="H300" s="20" t="s">
        <v>1802</v>
      </c>
      <c r="I300" s="21">
        <v>20193614001615</v>
      </c>
      <c r="J300" s="22" t="s">
        <v>1803</v>
      </c>
      <c r="K300" s="22" t="s">
        <v>1804</v>
      </c>
      <c r="L300" s="22" t="s">
        <v>216</v>
      </c>
      <c r="M300" s="22" t="s">
        <v>630</v>
      </c>
      <c r="N300" s="22" t="s">
        <v>618</v>
      </c>
      <c r="O300" s="23">
        <v>2268544.9</v>
      </c>
      <c r="P300" s="23">
        <v>0</v>
      </c>
      <c r="Q300" s="23">
        <v>8245.81</v>
      </c>
      <c r="R300" s="23">
        <v>0</v>
      </c>
      <c r="S300" s="24" t="s">
        <v>1805</v>
      </c>
      <c r="T300" s="23">
        <v>2276790.71</v>
      </c>
      <c r="U300" s="22" t="s">
        <v>631</v>
      </c>
      <c r="V300" s="20" t="s">
        <v>1806</v>
      </c>
      <c r="W300" s="25"/>
    </row>
    <row r="301" spans="1:23" s="9" customFormat="1" ht="36" customHeight="1" outlineLevel="3" x14ac:dyDescent="0.2">
      <c r="A301" s="34"/>
      <c r="B301" s="60" t="s">
        <v>60</v>
      </c>
      <c r="C301" s="61"/>
      <c r="D301" s="61"/>
      <c r="E301" s="35">
        <f>SUBTOTAL(9,E304:F403)</f>
        <v>99</v>
      </c>
      <c r="F301" s="36"/>
      <c r="G301" s="36"/>
      <c r="H301" s="36"/>
      <c r="I301" s="37"/>
      <c r="J301" s="36"/>
      <c r="K301" s="36"/>
      <c r="L301" s="36"/>
      <c r="M301" s="36"/>
      <c r="N301" s="36"/>
      <c r="O301" s="38"/>
      <c r="P301" s="39"/>
      <c r="Q301" s="39"/>
      <c r="R301" s="39"/>
      <c r="S301" s="36"/>
      <c r="T301" s="39"/>
      <c r="U301" s="36"/>
      <c r="V301" s="48"/>
      <c r="W301" s="53"/>
    </row>
    <row r="302" spans="1:23" s="46" customFormat="1" ht="12.75" outlineLevel="1" x14ac:dyDescent="0.2">
      <c r="A302" s="45"/>
      <c r="B302" s="58" t="s">
        <v>637</v>
      </c>
      <c r="C302" s="59" t="s">
        <v>635</v>
      </c>
      <c r="D302" s="59"/>
      <c r="E302" s="30">
        <f>SUBTOTAL(9,E304:E403)</f>
        <v>99</v>
      </c>
      <c r="F302" s="31"/>
      <c r="G302" s="31"/>
      <c r="H302" s="31"/>
      <c r="I302" s="32"/>
      <c r="J302" s="31"/>
      <c r="K302" s="31"/>
      <c r="L302" s="31"/>
      <c r="M302" s="31"/>
      <c r="N302" s="31"/>
      <c r="O302" s="33"/>
      <c r="P302" s="33"/>
      <c r="Q302" s="33"/>
      <c r="R302" s="33"/>
      <c r="S302" s="31"/>
      <c r="T302" s="33"/>
      <c r="U302" s="31"/>
      <c r="V302" s="49"/>
      <c r="W302" s="54"/>
    </row>
    <row r="303" spans="1:23" s="46" customFormat="1" ht="12.75" outlineLevel="2" x14ac:dyDescent="0.2">
      <c r="A303" s="44"/>
      <c r="B303" s="56" t="s">
        <v>252</v>
      </c>
      <c r="C303" s="57"/>
      <c r="D303" s="57"/>
      <c r="E303" s="40">
        <f>SUBTOTAL(9,E304:E366)</f>
        <v>63</v>
      </c>
      <c r="F303" s="41"/>
      <c r="G303" s="41"/>
      <c r="H303" s="41"/>
      <c r="I303" s="42"/>
      <c r="J303" s="41"/>
      <c r="K303" s="41"/>
      <c r="L303" s="41"/>
      <c r="M303" s="41"/>
      <c r="N303" s="41"/>
      <c r="O303" s="43"/>
      <c r="P303" s="43"/>
      <c r="Q303" s="43"/>
      <c r="R303" s="43"/>
      <c r="S303" s="41"/>
      <c r="T303" s="43"/>
      <c r="U303" s="41"/>
      <c r="V303" s="50"/>
      <c r="W303" s="54"/>
    </row>
    <row r="304" spans="1:23" s="26" customFormat="1" ht="407.25" customHeight="1" x14ac:dyDescent="0.2">
      <c r="A304" s="16">
        <v>38</v>
      </c>
      <c r="B304" s="17" t="s">
        <v>60</v>
      </c>
      <c r="C304" s="17" t="s">
        <v>1550</v>
      </c>
      <c r="D304" s="17" t="s">
        <v>1549</v>
      </c>
      <c r="E304" s="18">
        <v>1</v>
      </c>
      <c r="F304" s="19" t="s">
        <v>950</v>
      </c>
      <c r="G304" s="20" t="s">
        <v>951</v>
      </c>
      <c r="H304" s="20" t="s">
        <v>951</v>
      </c>
      <c r="I304" s="21" t="s">
        <v>952</v>
      </c>
      <c r="J304" s="22" t="s">
        <v>953</v>
      </c>
      <c r="K304" s="22" t="s">
        <v>954</v>
      </c>
      <c r="L304" s="22" t="s">
        <v>488</v>
      </c>
      <c r="M304" s="22" t="s">
        <v>955</v>
      </c>
      <c r="N304" s="22" t="s">
        <v>623</v>
      </c>
      <c r="O304" s="23">
        <v>115833</v>
      </c>
      <c r="P304" s="23">
        <v>0</v>
      </c>
      <c r="Q304" s="23">
        <v>6790</v>
      </c>
      <c r="R304" s="23">
        <v>54712</v>
      </c>
      <c r="S304" s="24" t="s">
        <v>1359</v>
      </c>
      <c r="T304" s="23">
        <v>67911</v>
      </c>
      <c r="U304" s="22" t="s">
        <v>631</v>
      </c>
      <c r="V304" s="20" t="s">
        <v>1486</v>
      </c>
      <c r="W304" s="25">
        <f>IF(OR(LEFT(I304)="7",LEFT(I304,1)="8"),VALUE(RIGHT(I304,3)),VALUE(RIGHT(I304,4)))</f>
        <v>1547</v>
      </c>
    </row>
    <row r="305" spans="1:23" s="26" customFormat="1" ht="195.75" customHeight="1" x14ac:dyDescent="0.2">
      <c r="A305" s="16">
        <v>38</v>
      </c>
      <c r="B305" s="17" t="s">
        <v>60</v>
      </c>
      <c r="C305" s="17" t="s">
        <v>1550</v>
      </c>
      <c r="D305" s="17" t="s">
        <v>1549</v>
      </c>
      <c r="E305" s="18">
        <v>1</v>
      </c>
      <c r="F305" s="19" t="s">
        <v>405</v>
      </c>
      <c r="G305" s="20" t="s">
        <v>406</v>
      </c>
      <c r="H305" s="20" t="s">
        <v>406</v>
      </c>
      <c r="I305" s="21" t="s">
        <v>407</v>
      </c>
      <c r="J305" s="22" t="s">
        <v>408</v>
      </c>
      <c r="K305" s="22" t="s">
        <v>75</v>
      </c>
      <c r="L305" s="22" t="s">
        <v>654</v>
      </c>
      <c r="M305" s="22" t="s">
        <v>364</v>
      </c>
      <c r="N305" s="22" t="s">
        <v>623</v>
      </c>
      <c r="O305" s="23">
        <v>2683960.21</v>
      </c>
      <c r="P305" s="23">
        <v>3500000</v>
      </c>
      <c r="Q305" s="23">
        <v>121170.16</v>
      </c>
      <c r="R305" s="23">
        <v>802120.25</v>
      </c>
      <c r="S305" s="24" t="s">
        <v>1807</v>
      </c>
      <c r="T305" s="23">
        <v>5503010.1200000001</v>
      </c>
      <c r="U305" s="22" t="s">
        <v>219</v>
      </c>
      <c r="V305" s="20" t="s">
        <v>1255</v>
      </c>
      <c r="W305" s="25">
        <f>IF(OR(LEFT(I305)="7",LEFT(I305,1)="8"),VALUE(RIGHT(I305,3)),VALUE(RIGHT(I305,4)))</f>
        <v>1103</v>
      </c>
    </row>
    <row r="306" spans="1:23" s="26" customFormat="1" ht="193.5" customHeight="1" x14ac:dyDescent="0.2">
      <c r="A306" s="16">
        <v>38</v>
      </c>
      <c r="B306" s="17" t="s">
        <v>60</v>
      </c>
      <c r="C306" s="17" t="s">
        <v>1550</v>
      </c>
      <c r="D306" s="17" t="s">
        <v>1549</v>
      </c>
      <c r="E306" s="18">
        <v>1</v>
      </c>
      <c r="F306" s="19" t="s">
        <v>405</v>
      </c>
      <c r="G306" s="20" t="s">
        <v>406</v>
      </c>
      <c r="H306" s="20" t="s">
        <v>406</v>
      </c>
      <c r="I306" s="21" t="s">
        <v>559</v>
      </c>
      <c r="J306" s="22" t="s">
        <v>560</v>
      </c>
      <c r="K306" s="22" t="s">
        <v>839</v>
      </c>
      <c r="L306" s="22" t="s">
        <v>654</v>
      </c>
      <c r="M306" s="22" t="s">
        <v>561</v>
      </c>
      <c r="N306" s="22" t="s">
        <v>739</v>
      </c>
      <c r="O306" s="23">
        <v>877613.38</v>
      </c>
      <c r="P306" s="23">
        <v>0</v>
      </c>
      <c r="Q306" s="23">
        <v>65378.720000000001</v>
      </c>
      <c r="R306" s="23">
        <v>17400</v>
      </c>
      <c r="S306" s="24" t="s">
        <v>1808</v>
      </c>
      <c r="T306" s="23">
        <v>925592.1</v>
      </c>
      <c r="U306" s="22" t="s">
        <v>219</v>
      </c>
      <c r="V306" s="20" t="s">
        <v>1809</v>
      </c>
      <c r="W306" s="25">
        <f>IF(OR(LEFT(I306)="7",LEFT(I306,1)="8"),VALUE(RIGHT(I306,3)),VALUE(RIGHT(I306,4)))</f>
        <v>1491</v>
      </c>
    </row>
    <row r="307" spans="1:23" s="26" customFormat="1" ht="210.75" customHeight="1" x14ac:dyDescent="0.2">
      <c r="A307" s="16">
        <v>38</v>
      </c>
      <c r="B307" s="17" t="s">
        <v>60</v>
      </c>
      <c r="C307" s="17" t="s">
        <v>1550</v>
      </c>
      <c r="D307" s="17" t="s">
        <v>1549</v>
      </c>
      <c r="E307" s="18">
        <v>1</v>
      </c>
      <c r="F307" s="19" t="s">
        <v>76</v>
      </c>
      <c r="G307" s="20" t="s">
        <v>77</v>
      </c>
      <c r="H307" s="20" t="s">
        <v>77</v>
      </c>
      <c r="I307" s="21" t="s">
        <v>78</v>
      </c>
      <c r="J307" s="22" t="s">
        <v>293</v>
      </c>
      <c r="K307" s="22" t="s">
        <v>840</v>
      </c>
      <c r="L307" s="22" t="s">
        <v>654</v>
      </c>
      <c r="M307" s="22" t="s">
        <v>364</v>
      </c>
      <c r="N307" s="22" t="s">
        <v>218</v>
      </c>
      <c r="O307" s="23">
        <v>47100904</v>
      </c>
      <c r="P307" s="23">
        <v>7024680</v>
      </c>
      <c r="Q307" s="23">
        <v>2804947</v>
      </c>
      <c r="R307" s="23">
        <v>23824939</v>
      </c>
      <c r="S307" s="24" t="s">
        <v>1360</v>
      </c>
      <c r="T307" s="23">
        <v>33105592</v>
      </c>
      <c r="U307" s="22" t="s">
        <v>219</v>
      </c>
      <c r="V307" s="20" t="s">
        <v>1402</v>
      </c>
      <c r="W307" s="25">
        <f>IF(OR(LEFT(I307)="7",LEFT(I307,1)="8"),VALUE(RIGHT(I307,3)),VALUE(RIGHT(I307,4)))</f>
        <v>1116</v>
      </c>
    </row>
    <row r="308" spans="1:23" s="26" customFormat="1" ht="227.25" customHeight="1" x14ac:dyDescent="0.2">
      <c r="A308" s="16">
        <v>38</v>
      </c>
      <c r="B308" s="17" t="s">
        <v>60</v>
      </c>
      <c r="C308" s="17" t="s">
        <v>1550</v>
      </c>
      <c r="D308" s="17" t="s">
        <v>1549</v>
      </c>
      <c r="E308" s="18">
        <v>1</v>
      </c>
      <c r="F308" s="19" t="s">
        <v>659</v>
      </c>
      <c r="G308" s="20" t="s">
        <v>903</v>
      </c>
      <c r="H308" s="20" t="s">
        <v>903</v>
      </c>
      <c r="I308" s="21" t="s">
        <v>661</v>
      </c>
      <c r="J308" s="22" t="s">
        <v>662</v>
      </c>
      <c r="K308" s="22" t="s">
        <v>904</v>
      </c>
      <c r="L308" s="22" t="s">
        <v>654</v>
      </c>
      <c r="M308" s="22" t="s">
        <v>364</v>
      </c>
      <c r="N308" s="22" t="s">
        <v>618</v>
      </c>
      <c r="O308" s="23">
        <v>105397756.06</v>
      </c>
      <c r="P308" s="23">
        <v>24664077.559999999</v>
      </c>
      <c r="Q308" s="23">
        <v>7010128.4400000004</v>
      </c>
      <c r="R308" s="23">
        <v>58281304.579999998</v>
      </c>
      <c r="S308" s="24" t="s">
        <v>1441</v>
      </c>
      <c r="T308" s="23">
        <v>78790657.480000004</v>
      </c>
      <c r="U308" s="22" t="s">
        <v>631</v>
      </c>
      <c r="V308" s="20" t="s">
        <v>1206</v>
      </c>
      <c r="W308" s="25">
        <f>IF(OR(LEFT(I308)="7",LEFT(I308,1)="8"),VALUE(RIGHT(I308,3)),VALUE(RIGHT(I308,4)))</f>
        <v>1111</v>
      </c>
    </row>
    <row r="309" spans="1:23" s="26" customFormat="1" ht="231" customHeight="1" x14ac:dyDescent="0.2">
      <c r="A309" s="16">
        <v>38</v>
      </c>
      <c r="B309" s="17" t="s">
        <v>60</v>
      </c>
      <c r="C309" s="17" t="s">
        <v>1550</v>
      </c>
      <c r="D309" s="17" t="s">
        <v>1549</v>
      </c>
      <c r="E309" s="18">
        <v>1</v>
      </c>
      <c r="F309" s="19" t="s">
        <v>659</v>
      </c>
      <c r="G309" s="20" t="s">
        <v>660</v>
      </c>
      <c r="H309" s="20" t="s">
        <v>660</v>
      </c>
      <c r="I309" s="21" t="s">
        <v>663</v>
      </c>
      <c r="J309" s="22" t="s">
        <v>664</v>
      </c>
      <c r="K309" s="22" t="s">
        <v>665</v>
      </c>
      <c r="L309" s="22" t="s">
        <v>654</v>
      </c>
      <c r="M309" s="22" t="s">
        <v>795</v>
      </c>
      <c r="N309" s="22" t="s">
        <v>319</v>
      </c>
      <c r="O309" s="23">
        <v>5089710.5599999996</v>
      </c>
      <c r="P309" s="23">
        <v>0</v>
      </c>
      <c r="Q309" s="23">
        <v>377806.49</v>
      </c>
      <c r="R309" s="23">
        <v>61333.18</v>
      </c>
      <c r="S309" s="24" t="s">
        <v>1810</v>
      </c>
      <c r="T309" s="23">
        <v>5406183.8700000001</v>
      </c>
      <c r="U309" s="22" t="s">
        <v>631</v>
      </c>
      <c r="V309" s="20" t="s">
        <v>1207</v>
      </c>
      <c r="W309" s="25">
        <f>IF(OR(LEFT(I309)="7",LEFT(I309,1)="8"),VALUE(RIGHT(I309,3)),VALUE(RIGHT(I309,4)))</f>
        <v>1371</v>
      </c>
    </row>
    <row r="310" spans="1:23" s="26" customFormat="1" ht="234.75" customHeight="1" x14ac:dyDescent="0.2">
      <c r="A310" s="16">
        <v>38</v>
      </c>
      <c r="B310" s="17" t="s">
        <v>60</v>
      </c>
      <c r="C310" s="17" t="s">
        <v>1550</v>
      </c>
      <c r="D310" s="17" t="s">
        <v>1549</v>
      </c>
      <c r="E310" s="18">
        <v>1</v>
      </c>
      <c r="F310" s="19" t="s">
        <v>666</v>
      </c>
      <c r="G310" s="20" t="s">
        <v>667</v>
      </c>
      <c r="H310" s="20" t="s">
        <v>667</v>
      </c>
      <c r="I310" s="21" t="s">
        <v>668</v>
      </c>
      <c r="J310" s="22" t="s">
        <v>669</v>
      </c>
      <c r="K310" s="22" t="s">
        <v>71</v>
      </c>
      <c r="L310" s="22" t="s">
        <v>654</v>
      </c>
      <c r="M310" s="22" t="s">
        <v>364</v>
      </c>
      <c r="N310" s="22" t="s">
        <v>218</v>
      </c>
      <c r="O310" s="23">
        <v>32930552.57</v>
      </c>
      <c r="P310" s="23">
        <v>15000000</v>
      </c>
      <c r="Q310" s="23">
        <v>1206853.1499999999</v>
      </c>
      <c r="R310" s="23">
        <v>26932859.420000002</v>
      </c>
      <c r="S310" s="24" t="s">
        <v>1530</v>
      </c>
      <c r="T310" s="23">
        <v>22204546.300000001</v>
      </c>
      <c r="U310" s="22" t="s">
        <v>631</v>
      </c>
      <c r="V310" s="20" t="s">
        <v>1487</v>
      </c>
      <c r="W310" s="25">
        <f>IF(OR(LEFT(I310)="7",LEFT(I310,1)="8"),VALUE(RIGHT(I310,3)),VALUE(RIGHT(I310,4)))</f>
        <v>1125</v>
      </c>
    </row>
    <row r="311" spans="1:23" s="26" customFormat="1" ht="323.25" customHeight="1" x14ac:dyDescent="0.2">
      <c r="A311" s="16">
        <v>38</v>
      </c>
      <c r="B311" s="17" t="s">
        <v>60</v>
      </c>
      <c r="C311" s="17" t="s">
        <v>1550</v>
      </c>
      <c r="D311" s="17" t="s">
        <v>1549</v>
      </c>
      <c r="E311" s="18">
        <v>1</v>
      </c>
      <c r="F311" s="19" t="s">
        <v>72</v>
      </c>
      <c r="G311" s="20" t="s">
        <v>478</v>
      </c>
      <c r="H311" s="20" t="s">
        <v>478</v>
      </c>
      <c r="I311" s="21" t="s">
        <v>479</v>
      </c>
      <c r="J311" s="22" t="s">
        <v>502</v>
      </c>
      <c r="K311" s="22" t="s">
        <v>370</v>
      </c>
      <c r="L311" s="22" t="s">
        <v>654</v>
      </c>
      <c r="M311" s="22" t="s">
        <v>364</v>
      </c>
      <c r="N311" s="22" t="s">
        <v>218</v>
      </c>
      <c r="O311" s="23">
        <v>29853709.949999999</v>
      </c>
      <c r="P311" s="23">
        <v>5500000</v>
      </c>
      <c r="Q311" s="23">
        <v>1862540.98</v>
      </c>
      <c r="R311" s="23">
        <v>6583474.9400000004</v>
      </c>
      <c r="S311" s="24" t="s">
        <v>1586</v>
      </c>
      <c r="T311" s="23">
        <v>30652775.989999998</v>
      </c>
      <c r="U311" s="22" t="s">
        <v>631</v>
      </c>
      <c r="V311" s="20" t="s">
        <v>1488</v>
      </c>
      <c r="W311" s="25">
        <f>IF(OR(LEFT(I311)="7",LEFT(I311,1)="8"),VALUE(RIGHT(I311,3)),VALUE(RIGHT(I311,4)))</f>
        <v>1112</v>
      </c>
    </row>
    <row r="312" spans="1:23" s="26" customFormat="1" ht="227.25" customHeight="1" x14ac:dyDescent="0.2">
      <c r="A312" s="16">
        <v>38</v>
      </c>
      <c r="B312" s="17" t="s">
        <v>60</v>
      </c>
      <c r="C312" s="17" t="s">
        <v>1550</v>
      </c>
      <c r="D312" s="17" t="s">
        <v>1549</v>
      </c>
      <c r="E312" s="18">
        <v>1</v>
      </c>
      <c r="F312" s="19" t="s">
        <v>115</v>
      </c>
      <c r="G312" s="20" t="s">
        <v>116</v>
      </c>
      <c r="H312" s="20" t="s">
        <v>116</v>
      </c>
      <c r="I312" s="21" t="s">
        <v>117</v>
      </c>
      <c r="J312" s="22" t="s">
        <v>118</v>
      </c>
      <c r="K312" s="22" t="s">
        <v>371</v>
      </c>
      <c r="L312" s="22" t="s">
        <v>654</v>
      </c>
      <c r="M312" s="22" t="s">
        <v>364</v>
      </c>
      <c r="N312" s="22" t="s">
        <v>218</v>
      </c>
      <c r="O312" s="23">
        <v>67527872.239999995</v>
      </c>
      <c r="P312" s="23">
        <v>28502957.989999998</v>
      </c>
      <c r="Q312" s="23">
        <v>5415954.5199999996</v>
      </c>
      <c r="R312" s="23">
        <v>49247240.219999999</v>
      </c>
      <c r="S312" s="24" t="s">
        <v>1361</v>
      </c>
      <c r="T312" s="23">
        <v>52199544.530000001</v>
      </c>
      <c r="U312" s="22" t="s">
        <v>631</v>
      </c>
      <c r="V312" s="20" t="s">
        <v>1811</v>
      </c>
      <c r="W312" s="25">
        <f>IF(OR(LEFT(I312)="7",LEFT(I312,1)="8"),VALUE(RIGHT(I312,3)),VALUE(RIGHT(I312,4)))</f>
        <v>1044</v>
      </c>
    </row>
    <row r="313" spans="1:23" s="26" customFormat="1" ht="303.75" customHeight="1" x14ac:dyDescent="0.2">
      <c r="A313" s="16">
        <v>38</v>
      </c>
      <c r="B313" s="17" t="s">
        <v>60</v>
      </c>
      <c r="C313" s="17" t="s">
        <v>1550</v>
      </c>
      <c r="D313" s="17" t="s">
        <v>1549</v>
      </c>
      <c r="E313" s="18">
        <v>1</v>
      </c>
      <c r="F313" s="19" t="s">
        <v>115</v>
      </c>
      <c r="G313" s="20" t="s">
        <v>116</v>
      </c>
      <c r="H313" s="20" t="s">
        <v>116</v>
      </c>
      <c r="I313" s="21" t="s">
        <v>480</v>
      </c>
      <c r="J313" s="22" t="s">
        <v>481</v>
      </c>
      <c r="K313" s="22" t="s">
        <v>372</v>
      </c>
      <c r="L313" s="22" t="s">
        <v>654</v>
      </c>
      <c r="M313" s="22" t="s">
        <v>364</v>
      </c>
      <c r="N313" s="22" t="s">
        <v>218</v>
      </c>
      <c r="O313" s="23">
        <v>286955214.92000002</v>
      </c>
      <c r="P313" s="23">
        <v>311242260.68000001</v>
      </c>
      <c r="Q313" s="23">
        <v>38964199.18</v>
      </c>
      <c r="R313" s="23">
        <v>337205499.24000001</v>
      </c>
      <c r="S313" s="24" t="s">
        <v>1362</v>
      </c>
      <c r="T313" s="23">
        <v>299956175.54000002</v>
      </c>
      <c r="U313" s="22" t="s">
        <v>631</v>
      </c>
      <c r="V313" s="20" t="s">
        <v>1812</v>
      </c>
      <c r="W313" s="25">
        <f>IF(OR(LEFT(I313)="7",LEFT(I313,1)="8"),VALUE(RIGHT(I313,3)),VALUE(RIGHT(I313,4)))</f>
        <v>1114</v>
      </c>
    </row>
    <row r="314" spans="1:23" s="26" customFormat="1" ht="242.25" customHeight="1" x14ac:dyDescent="0.2">
      <c r="A314" s="16">
        <v>38</v>
      </c>
      <c r="B314" s="17" t="s">
        <v>60</v>
      </c>
      <c r="C314" s="17" t="s">
        <v>1550</v>
      </c>
      <c r="D314" s="17" t="s">
        <v>1549</v>
      </c>
      <c r="E314" s="18">
        <v>1</v>
      </c>
      <c r="F314" s="19" t="s">
        <v>685</v>
      </c>
      <c r="G314" s="20" t="s">
        <v>686</v>
      </c>
      <c r="H314" s="20" t="s">
        <v>686</v>
      </c>
      <c r="I314" s="21" t="s">
        <v>687</v>
      </c>
      <c r="J314" s="22" t="s">
        <v>688</v>
      </c>
      <c r="K314" s="22" t="s">
        <v>689</v>
      </c>
      <c r="L314" s="22" t="s">
        <v>654</v>
      </c>
      <c r="M314" s="22" t="s">
        <v>749</v>
      </c>
      <c r="N314" s="22" t="s">
        <v>218</v>
      </c>
      <c r="O314" s="23">
        <v>2258990.81</v>
      </c>
      <c r="P314" s="23">
        <v>0</v>
      </c>
      <c r="Q314" s="23">
        <v>92182.71</v>
      </c>
      <c r="R314" s="23">
        <v>1432276.28</v>
      </c>
      <c r="S314" s="24" t="s">
        <v>1531</v>
      </c>
      <c r="T314" s="23">
        <v>918897.24</v>
      </c>
      <c r="U314" s="22" t="s">
        <v>219</v>
      </c>
      <c r="V314" s="20" t="s">
        <v>1442</v>
      </c>
      <c r="W314" s="25">
        <f>IF(OR(LEFT(I314)="7",LEFT(I314,1)="8"),VALUE(RIGHT(I314,3)),VALUE(RIGHT(I314,4)))</f>
        <v>1119</v>
      </c>
    </row>
    <row r="315" spans="1:23" s="26" customFormat="1" ht="261" customHeight="1" x14ac:dyDescent="0.2">
      <c r="A315" s="16">
        <v>38</v>
      </c>
      <c r="B315" s="17" t="s">
        <v>60</v>
      </c>
      <c r="C315" s="17" t="s">
        <v>1550</v>
      </c>
      <c r="D315" s="17" t="s">
        <v>1549</v>
      </c>
      <c r="E315" s="18">
        <v>1</v>
      </c>
      <c r="F315" s="19" t="s">
        <v>956</v>
      </c>
      <c r="G315" s="20" t="s">
        <v>957</v>
      </c>
      <c r="H315" s="20" t="s">
        <v>957</v>
      </c>
      <c r="I315" s="21" t="s">
        <v>958</v>
      </c>
      <c r="J315" s="22" t="s">
        <v>959</v>
      </c>
      <c r="K315" s="22" t="s">
        <v>960</v>
      </c>
      <c r="L315" s="22" t="s">
        <v>488</v>
      </c>
      <c r="M315" s="22" t="s">
        <v>961</v>
      </c>
      <c r="N315" s="22" t="s">
        <v>218</v>
      </c>
      <c r="O315" s="23">
        <v>3504221.03</v>
      </c>
      <c r="P315" s="23">
        <v>3120173.81</v>
      </c>
      <c r="Q315" s="23">
        <v>8158.7</v>
      </c>
      <c r="R315" s="23">
        <v>2017509.05</v>
      </c>
      <c r="S315" s="24" t="s">
        <v>1813</v>
      </c>
      <c r="T315" s="23">
        <v>4615044.49</v>
      </c>
      <c r="U315" s="22" t="s">
        <v>219</v>
      </c>
      <c r="V315" s="20" t="s">
        <v>1217</v>
      </c>
      <c r="W315" s="25">
        <f>IF(OR(LEFT(I315)="7",LEFT(I315,1)="8"),VALUE(RIGHT(I315,3)),VALUE(RIGHT(I315,4)))</f>
        <v>1548</v>
      </c>
    </row>
    <row r="316" spans="1:23" s="26" customFormat="1" ht="178.5" x14ac:dyDescent="0.2">
      <c r="A316" s="16">
        <v>38</v>
      </c>
      <c r="B316" s="17" t="s">
        <v>60</v>
      </c>
      <c r="C316" s="17" t="s">
        <v>1550</v>
      </c>
      <c r="D316" s="17" t="s">
        <v>1549</v>
      </c>
      <c r="E316" s="18">
        <v>1</v>
      </c>
      <c r="F316" s="19" t="s">
        <v>690</v>
      </c>
      <c r="G316" s="20" t="s">
        <v>691</v>
      </c>
      <c r="H316" s="20" t="s">
        <v>691</v>
      </c>
      <c r="I316" s="21" t="s">
        <v>692</v>
      </c>
      <c r="J316" s="22" t="s">
        <v>693</v>
      </c>
      <c r="K316" s="22" t="s">
        <v>694</v>
      </c>
      <c r="L316" s="22" t="s">
        <v>654</v>
      </c>
      <c r="M316" s="22" t="s">
        <v>896</v>
      </c>
      <c r="N316" s="22" t="s">
        <v>623</v>
      </c>
      <c r="O316" s="23">
        <v>11863580.550000001</v>
      </c>
      <c r="P316" s="23">
        <v>0</v>
      </c>
      <c r="Q316" s="23">
        <v>867563.88</v>
      </c>
      <c r="R316" s="23">
        <v>2682085.94</v>
      </c>
      <c r="S316" s="24" t="s">
        <v>1814</v>
      </c>
      <c r="T316" s="23">
        <v>10049058.49</v>
      </c>
      <c r="U316" s="22" t="s">
        <v>631</v>
      </c>
      <c r="V316" s="20" t="s">
        <v>1815</v>
      </c>
      <c r="W316" s="25">
        <f>IF(OR(LEFT(I316)="7",LEFT(I316,1)="8"),VALUE(RIGHT(I316,3)),VALUE(RIGHT(I316,4)))</f>
        <v>1104</v>
      </c>
    </row>
    <row r="317" spans="1:23" s="26" customFormat="1" ht="178.5" x14ac:dyDescent="0.2">
      <c r="A317" s="16">
        <v>38</v>
      </c>
      <c r="B317" s="17" t="s">
        <v>60</v>
      </c>
      <c r="C317" s="17" t="s">
        <v>1550</v>
      </c>
      <c r="D317" s="17" t="s">
        <v>1549</v>
      </c>
      <c r="E317" s="18">
        <v>1</v>
      </c>
      <c r="F317" s="19" t="s">
        <v>690</v>
      </c>
      <c r="G317" s="20" t="s">
        <v>691</v>
      </c>
      <c r="H317" s="20" t="s">
        <v>691</v>
      </c>
      <c r="I317" s="21" t="s">
        <v>695</v>
      </c>
      <c r="J317" s="22" t="s">
        <v>503</v>
      </c>
      <c r="K317" s="22" t="s">
        <v>35</v>
      </c>
      <c r="L317" s="22" t="s">
        <v>654</v>
      </c>
      <c r="M317" s="22" t="s">
        <v>364</v>
      </c>
      <c r="N317" s="22" t="s">
        <v>739</v>
      </c>
      <c r="O317" s="23">
        <v>6634946.3899999997</v>
      </c>
      <c r="P317" s="23">
        <v>0</v>
      </c>
      <c r="Q317" s="23">
        <v>335450.19</v>
      </c>
      <c r="R317" s="23">
        <v>3685330.52</v>
      </c>
      <c r="S317" s="24" t="s">
        <v>1816</v>
      </c>
      <c r="T317" s="23">
        <v>3285066.06</v>
      </c>
      <c r="U317" s="22" t="s">
        <v>631</v>
      </c>
      <c r="V317" s="20" t="s">
        <v>1403</v>
      </c>
      <c r="W317" s="25">
        <f>IF(OR(LEFT(I317)="7",LEFT(I317,1)="8"),VALUE(RIGHT(I317,3)),VALUE(RIGHT(I317,4)))</f>
        <v>1388</v>
      </c>
    </row>
    <row r="318" spans="1:23" s="26" customFormat="1" ht="178.5" x14ac:dyDescent="0.2">
      <c r="A318" s="16">
        <v>38</v>
      </c>
      <c r="B318" s="17" t="s">
        <v>60</v>
      </c>
      <c r="C318" s="17" t="s">
        <v>1550</v>
      </c>
      <c r="D318" s="17" t="s">
        <v>1549</v>
      </c>
      <c r="E318" s="18">
        <v>1</v>
      </c>
      <c r="F318" s="19" t="s">
        <v>36</v>
      </c>
      <c r="G318" s="20" t="s">
        <v>37</v>
      </c>
      <c r="H318" s="20" t="s">
        <v>37</v>
      </c>
      <c r="I318" s="21" t="s">
        <v>38</v>
      </c>
      <c r="J318" s="22" t="s">
        <v>39</v>
      </c>
      <c r="K318" s="22" t="s">
        <v>40</v>
      </c>
      <c r="L318" s="22" t="s">
        <v>654</v>
      </c>
      <c r="M318" s="22" t="s">
        <v>795</v>
      </c>
      <c r="N318" s="22" t="s">
        <v>739</v>
      </c>
      <c r="O318" s="23">
        <v>840494.81</v>
      </c>
      <c r="P318" s="23">
        <v>0</v>
      </c>
      <c r="Q318" s="23">
        <v>46878.37</v>
      </c>
      <c r="R318" s="23">
        <v>706784.15</v>
      </c>
      <c r="S318" s="24" t="s">
        <v>1587</v>
      </c>
      <c r="T318" s="23">
        <v>180589.03</v>
      </c>
      <c r="U318" s="22" t="s">
        <v>631</v>
      </c>
      <c r="V318" s="20" t="s">
        <v>946</v>
      </c>
      <c r="W318" s="25">
        <f>IF(OR(LEFT(I318)="7",LEFT(I318,1)="8"),VALUE(RIGHT(I318,3)),VALUE(RIGHT(I318,4)))</f>
        <v>176</v>
      </c>
    </row>
    <row r="319" spans="1:23" s="26" customFormat="1" ht="216" customHeight="1" x14ac:dyDescent="0.2">
      <c r="A319" s="16">
        <v>38</v>
      </c>
      <c r="B319" s="17" t="s">
        <v>60</v>
      </c>
      <c r="C319" s="17" t="s">
        <v>1550</v>
      </c>
      <c r="D319" s="17" t="s">
        <v>1549</v>
      </c>
      <c r="E319" s="18">
        <v>1</v>
      </c>
      <c r="F319" s="19" t="s">
        <v>36</v>
      </c>
      <c r="G319" s="20" t="s">
        <v>9</v>
      </c>
      <c r="H319" s="20" t="s">
        <v>9</v>
      </c>
      <c r="I319" s="21" t="s">
        <v>10</v>
      </c>
      <c r="J319" s="22" t="s">
        <v>11</v>
      </c>
      <c r="K319" s="22" t="s">
        <v>12</v>
      </c>
      <c r="L319" s="22" t="s">
        <v>654</v>
      </c>
      <c r="M319" s="22" t="s">
        <v>364</v>
      </c>
      <c r="N319" s="22" t="s">
        <v>218</v>
      </c>
      <c r="O319" s="23">
        <v>19734164.75</v>
      </c>
      <c r="P319" s="23">
        <v>0</v>
      </c>
      <c r="Q319" s="23">
        <v>1427389.04</v>
      </c>
      <c r="R319" s="23">
        <v>2389384.46</v>
      </c>
      <c r="S319" s="24" t="s">
        <v>1588</v>
      </c>
      <c r="T319" s="23">
        <v>18772169.329999998</v>
      </c>
      <c r="U319" s="22" t="s">
        <v>631</v>
      </c>
      <c r="V319" s="20" t="s">
        <v>945</v>
      </c>
      <c r="W319" s="25">
        <f>IF(OR(LEFT(I319)="7",LEFT(I319,1)="8"),VALUE(RIGHT(I319,3)),VALUE(RIGHT(I319,4)))</f>
        <v>1485</v>
      </c>
    </row>
    <row r="320" spans="1:23" s="26" customFormat="1" ht="203.25" customHeight="1" x14ac:dyDescent="0.2">
      <c r="A320" s="16">
        <v>38</v>
      </c>
      <c r="B320" s="17" t="s">
        <v>60</v>
      </c>
      <c r="C320" s="17" t="s">
        <v>1550</v>
      </c>
      <c r="D320" s="17" t="s">
        <v>1549</v>
      </c>
      <c r="E320" s="18">
        <v>1</v>
      </c>
      <c r="F320" s="19" t="s">
        <v>41</v>
      </c>
      <c r="G320" s="20" t="s">
        <v>42</v>
      </c>
      <c r="H320" s="20" t="s">
        <v>42</v>
      </c>
      <c r="I320" s="21" t="s">
        <v>43</v>
      </c>
      <c r="J320" s="22" t="s">
        <v>44</v>
      </c>
      <c r="K320" s="22" t="s">
        <v>467</v>
      </c>
      <c r="L320" s="22" t="s">
        <v>654</v>
      </c>
      <c r="M320" s="22" t="s">
        <v>364</v>
      </c>
      <c r="N320" s="22" t="s">
        <v>623</v>
      </c>
      <c r="O320" s="23">
        <v>11300473.18</v>
      </c>
      <c r="P320" s="23">
        <v>0</v>
      </c>
      <c r="Q320" s="23">
        <v>860985.9</v>
      </c>
      <c r="R320" s="23">
        <v>3182911.68</v>
      </c>
      <c r="S320" s="24" t="s">
        <v>1817</v>
      </c>
      <c r="T320" s="23">
        <v>8958559.4199999999</v>
      </c>
      <c r="U320" s="22" t="s">
        <v>631</v>
      </c>
      <c r="V320" s="20" t="s">
        <v>1404</v>
      </c>
      <c r="W320" s="25">
        <f>IF(OR(LEFT(I320)="7",LEFT(I320,1)="8"),VALUE(RIGHT(I320,3)),VALUE(RIGHT(I320,4)))</f>
        <v>1126</v>
      </c>
    </row>
    <row r="321" spans="1:23" s="26" customFormat="1" ht="290.25" customHeight="1" x14ac:dyDescent="0.2">
      <c r="A321" s="16">
        <v>38</v>
      </c>
      <c r="B321" s="17" t="s">
        <v>60</v>
      </c>
      <c r="C321" s="17" t="s">
        <v>1550</v>
      </c>
      <c r="D321" s="17" t="s">
        <v>1549</v>
      </c>
      <c r="E321" s="18">
        <v>1</v>
      </c>
      <c r="F321" s="19" t="s">
        <v>468</v>
      </c>
      <c r="G321" s="20" t="s">
        <v>60</v>
      </c>
      <c r="H321" s="20" t="s">
        <v>60</v>
      </c>
      <c r="I321" s="21">
        <v>700038100146</v>
      </c>
      <c r="J321" s="22" t="s">
        <v>61</v>
      </c>
      <c r="K321" s="22" t="s">
        <v>563</v>
      </c>
      <c r="L321" s="22" t="s">
        <v>216</v>
      </c>
      <c r="M321" s="22" t="s">
        <v>217</v>
      </c>
      <c r="N321" s="22" t="s">
        <v>623</v>
      </c>
      <c r="O321" s="23">
        <v>4017795.74</v>
      </c>
      <c r="P321" s="23">
        <v>0</v>
      </c>
      <c r="Q321" s="23">
        <v>327223.38</v>
      </c>
      <c r="R321" s="23">
        <v>59212.49</v>
      </c>
      <c r="S321" s="24" t="s">
        <v>1589</v>
      </c>
      <c r="T321" s="23">
        <v>4659373.62</v>
      </c>
      <c r="U321" s="22" t="s">
        <v>631</v>
      </c>
      <c r="V321" s="20" t="s">
        <v>1818</v>
      </c>
      <c r="W321" s="25">
        <f>IF(OR(LEFT(I321)="7",LEFT(I321,1)="8"),VALUE(RIGHT(I321,3)),VALUE(RIGHT(I321,4)))</f>
        <v>146</v>
      </c>
    </row>
    <row r="322" spans="1:23" s="26" customFormat="1" ht="408" customHeight="1" x14ac:dyDescent="0.2">
      <c r="A322" s="16">
        <v>38</v>
      </c>
      <c r="B322" s="17" t="s">
        <v>60</v>
      </c>
      <c r="C322" s="17" t="s">
        <v>1550</v>
      </c>
      <c r="D322" s="17" t="s">
        <v>1549</v>
      </c>
      <c r="E322" s="18">
        <v>1</v>
      </c>
      <c r="F322" s="19" t="s">
        <v>468</v>
      </c>
      <c r="G322" s="20" t="s">
        <v>60</v>
      </c>
      <c r="H322" s="20" t="s">
        <v>60</v>
      </c>
      <c r="I322" s="21">
        <v>20013810001201</v>
      </c>
      <c r="J322" s="22" t="s">
        <v>829</v>
      </c>
      <c r="K322" s="22" t="s">
        <v>830</v>
      </c>
      <c r="L322" s="22" t="s">
        <v>654</v>
      </c>
      <c r="M322" s="22" t="s">
        <v>364</v>
      </c>
      <c r="N322" s="22" t="s">
        <v>623</v>
      </c>
      <c r="O322" s="23">
        <v>47649680.450000003</v>
      </c>
      <c r="P322" s="23">
        <v>5766304.1200000001</v>
      </c>
      <c r="Q322" s="23">
        <v>4134232.66</v>
      </c>
      <c r="R322" s="23">
        <v>504669.88</v>
      </c>
      <c r="S322" s="24" t="s">
        <v>1532</v>
      </c>
      <c r="T322" s="23">
        <v>48263336.350000001</v>
      </c>
      <c r="U322" s="22" t="s">
        <v>631</v>
      </c>
      <c r="V322" s="20" t="s">
        <v>1819</v>
      </c>
      <c r="W322" s="25">
        <f>IF(OR(LEFT(I322)="7",LEFT(I322,1)="8"),VALUE(RIGHT(I322,3)),VALUE(RIGHT(I322,4)))</f>
        <v>1201</v>
      </c>
    </row>
    <row r="323" spans="1:23" s="26" customFormat="1" ht="229.5" customHeight="1" x14ac:dyDescent="0.2">
      <c r="A323" s="16">
        <v>38</v>
      </c>
      <c r="B323" s="17" t="s">
        <v>60</v>
      </c>
      <c r="C323" s="17" t="s">
        <v>1550</v>
      </c>
      <c r="D323" s="17" t="s">
        <v>1549</v>
      </c>
      <c r="E323" s="18">
        <v>1</v>
      </c>
      <c r="F323" s="19" t="s">
        <v>468</v>
      </c>
      <c r="G323" s="20" t="s">
        <v>60</v>
      </c>
      <c r="H323" s="20" t="s">
        <v>60</v>
      </c>
      <c r="I323" s="21">
        <v>20023810001256</v>
      </c>
      <c r="J323" s="22" t="s">
        <v>199</v>
      </c>
      <c r="K323" s="22" t="s">
        <v>841</v>
      </c>
      <c r="L323" s="22" t="s">
        <v>216</v>
      </c>
      <c r="M323" s="22" t="s">
        <v>217</v>
      </c>
      <c r="N323" s="22" t="s">
        <v>623</v>
      </c>
      <c r="O323" s="23">
        <v>442707090.79000002</v>
      </c>
      <c r="P323" s="23">
        <v>1029557.08</v>
      </c>
      <c r="Q323" s="23">
        <v>34857384.509999998</v>
      </c>
      <c r="R323" s="23">
        <v>48967401.710000001</v>
      </c>
      <c r="S323" s="24" t="s">
        <v>1590</v>
      </c>
      <c r="T323" s="23">
        <v>379443867.97000003</v>
      </c>
      <c r="U323" s="22" t="s">
        <v>631</v>
      </c>
      <c r="V323" s="20" t="s">
        <v>1820</v>
      </c>
      <c r="W323" s="25">
        <f>IF(OR(LEFT(I323)="7",LEFT(I323,1)="8"),VALUE(RIGHT(I323,3)),VALUE(RIGHT(I323,4)))</f>
        <v>1256</v>
      </c>
    </row>
    <row r="324" spans="1:23" s="26" customFormat="1" ht="238.5" customHeight="1" x14ac:dyDescent="0.2">
      <c r="A324" s="16">
        <v>38</v>
      </c>
      <c r="B324" s="17" t="s">
        <v>60</v>
      </c>
      <c r="C324" s="17" t="s">
        <v>1550</v>
      </c>
      <c r="D324" s="17" t="s">
        <v>1549</v>
      </c>
      <c r="E324" s="18">
        <v>1</v>
      </c>
      <c r="F324" s="19" t="s">
        <v>468</v>
      </c>
      <c r="G324" s="20" t="s">
        <v>60</v>
      </c>
      <c r="H324" s="20" t="s">
        <v>60</v>
      </c>
      <c r="I324" s="21">
        <v>20023810001257</v>
      </c>
      <c r="J324" s="22" t="s">
        <v>80</v>
      </c>
      <c r="K324" s="22" t="s">
        <v>81</v>
      </c>
      <c r="L324" s="22" t="s">
        <v>216</v>
      </c>
      <c r="M324" s="22" t="s">
        <v>217</v>
      </c>
      <c r="N324" s="22" t="s">
        <v>623</v>
      </c>
      <c r="O324" s="23">
        <v>32183054.219999999</v>
      </c>
      <c r="P324" s="23">
        <v>1728588.19</v>
      </c>
      <c r="Q324" s="23">
        <v>2725700.43</v>
      </c>
      <c r="R324" s="23">
        <v>100762.72</v>
      </c>
      <c r="S324" s="24" t="s">
        <v>1821</v>
      </c>
      <c r="T324" s="23">
        <v>36536580.119999997</v>
      </c>
      <c r="U324" s="22" t="s">
        <v>631</v>
      </c>
      <c r="V324" s="20" t="s">
        <v>1822</v>
      </c>
      <c r="W324" s="25">
        <f>IF(OR(LEFT(I324)="7",LEFT(I324,1)="8"),VALUE(RIGHT(I324,3)),VALUE(RIGHT(I324,4)))</f>
        <v>1257</v>
      </c>
    </row>
    <row r="325" spans="1:23" s="26" customFormat="1" ht="260.25" customHeight="1" x14ac:dyDescent="0.2">
      <c r="A325" s="16">
        <v>38</v>
      </c>
      <c r="B325" s="17" t="s">
        <v>60</v>
      </c>
      <c r="C325" s="17" t="s">
        <v>1550</v>
      </c>
      <c r="D325" s="17" t="s">
        <v>1549</v>
      </c>
      <c r="E325" s="18">
        <v>1</v>
      </c>
      <c r="F325" s="19" t="s">
        <v>468</v>
      </c>
      <c r="G325" s="20" t="s">
        <v>60</v>
      </c>
      <c r="H325" s="20" t="s">
        <v>60</v>
      </c>
      <c r="I325" s="21">
        <v>20023810001258</v>
      </c>
      <c r="J325" s="22" t="s">
        <v>82</v>
      </c>
      <c r="K325" s="22" t="s">
        <v>83</v>
      </c>
      <c r="L325" s="22" t="s">
        <v>216</v>
      </c>
      <c r="M325" s="22" t="s">
        <v>217</v>
      </c>
      <c r="N325" s="22" t="s">
        <v>623</v>
      </c>
      <c r="O325" s="23">
        <v>39442382.509999998</v>
      </c>
      <c r="P325" s="23">
        <v>16076078.869999999</v>
      </c>
      <c r="Q325" s="23">
        <v>3630405.96</v>
      </c>
      <c r="R325" s="23">
        <v>13789315.810000001</v>
      </c>
      <c r="S325" s="24" t="s">
        <v>1823</v>
      </c>
      <c r="T325" s="23">
        <v>26968427.52</v>
      </c>
      <c r="U325" s="22" t="s">
        <v>631</v>
      </c>
      <c r="V325" s="20" t="s">
        <v>1824</v>
      </c>
      <c r="W325" s="25">
        <f>IF(OR(LEFT(I325)="7",LEFT(I325,1)="8"),VALUE(RIGHT(I325,3)),VALUE(RIGHT(I325,4)))</f>
        <v>1258</v>
      </c>
    </row>
    <row r="326" spans="1:23" s="26" customFormat="1" ht="260.25" customHeight="1" x14ac:dyDescent="0.2">
      <c r="A326" s="16">
        <v>38</v>
      </c>
      <c r="B326" s="17" t="s">
        <v>60</v>
      </c>
      <c r="C326" s="17" t="s">
        <v>1550</v>
      </c>
      <c r="D326" s="17" t="s">
        <v>1549</v>
      </c>
      <c r="E326" s="18">
        <v>1</v>
      </c>
      <c r="F326" s="19" t="s">
        <v>468</v>
      </c>
      <c r="G326" s="20" t="s">
        <v>60</v>
      </c>
      <c r="H326" s="20" t="s">
        <v>60</v>
      </c>
      <c r="I326" s="21">
        <v>20023810001259</v>
      </c>
      <c r="J326" s="22" t="s">
        <v>770</v>
      </c>
      <c r="K326" s="22" t="s">
        <v>84</v>
      </c>
      <c r="L326" s="22" t="s">
        <v>216</v>
      </c>
      <c r="M326" s="22" t="s">
        <v>217</v>
      </c>
      <c r="N326" s="22" t="s">
        <v>623</v>
      </c>
      <c r="O326" s="23">
        <v>97166054.329999998</v>
      </c>
      <c r="P326" s="23">
        <v>33239108.920000002</v>
      </c>
      <c r="Q326" s="23">
        <v>6456215.6799999997</v>
      </c>
      <c r="R326" s="23">
        <v>43514071.850000001</v>
      </c>
      <c r="S326" s="24" t="s">
        <v>1825</v>
      </c>
      <c r="T326" s="23">
        <v>86699929.950000003</v>
      </c>
      <c r="U326" s="22" t="s">
        <v>631</v>
      </c>
      <c r="V326" s="20" t="s">
        <v>1826</v>
      </c>
      <c r="W326" s="25">
        <f>IF(OR(LEFT(I326)="7",LEFT(I326,1)="8"),VALUE(RIGHT(I326,3)),VALUE(RIGHT(I326,4)))</f>
        <v>1259</v>
      </c>
    </row>
    <row r="327" spans="1:23" s="26" customFormat="1" ht="282.75" customHeight="1" x14ac:dyDescent="0.2">
      <c r="A327" s="16">
        <v>38</v>
      </c>
      <c r="B327" s="17" t="s">
        <v>60</v>
      </c>
      <c r="C327" s="17" t="s">
        <v>1550</v>
      </c>
      <c r="D327" s="17" t="s">
        <v>1549</v>
      </c>
      <c r="E327" s="18">
        <v>1</v>
      </c>
      <c r="F327" s="19" t="s">
        <v>468</v>
      </c>
      <c r="G327" s="20" t="s">
        <v>60</v>
      </c>
      <c r="H327" s="20" t="s">
        <v>60</v>
      </c>
      <c r="I327" s="21">
        <v>20023810001260</v>
      </c>
      <c r="J327" s="22" t="s">
        <v>85</v>
      </c>
      <c r="K327" s="22" t="s">
        <v>86</v>
      </c>
      <c r="L327" s="22" t="s">
        <v>216</v>
      </c>
      <c r="M327" s="22" t="s">
        <v>217</v>
      </c>
      <c r="N327" s="22" t="s">
        <v>623</v>
      </c>
      <c r="O327" s="23">
        <v>25970120.57</v>
      </c>
      <c r="P327" s="23">
        <v>90504.01</v>
      </c>
      <c r="Q327" s="23">
        <v>2140286.02</v>
      </c>
      <c r="R327" s="23">
        <v>130270.35</v>
      </c>
      <c r="S327" s="24" t="s">
        <v>1827</v>
      </c>
      <c r="T327" s="23">
        <v>26351139.550000001</v>
      </c>
      <c r="U327" s="22" t="s">
        <v>631</v>
      </c>
      <c r="V327" s="20" t="s">
        <v>1828</v>
      </c>
      <c r="W327" s="25">
        <f>IF(OR(LEFT(I327)="7",LEFT(I327,1)="8"),VALUE(RIGHT(I327,3)),VALUE(RIGHT(I327,4)))</f>
        <v>1260</v>
      </c>
    </row>
    <row r="328" spans="1:23" s="26" customFormat="1" ht="268.5" customHeight="1" x14ac:dyDescent="0.2">
      <c r="A328" s="16">
        <v>38</v>
      </c>
      <c r="B328" s="17" t="s">
        <v>60</v>
      </c>
      <c r="C328" s="17" t="s">
        <v>1550</v>
      </c>
      <c r="D328" s="17" t="s">
        <v>1549</v>
      </c>
      <c r="E328" s="18">
        <v>1</v>
      </c>
      <c r="F328" s="19" t="s">
        <v>468</v>
      </c>
      <c r="G328" s="20" t="s">
        <v>60</v>
      </c>
      <c r="H328" s="20" t="s">
        <v>60</v>
      </c>
      <c r="I328" s="21">
        <v>20023810001261</v>
      </c>
      <c r="J328" s="22" t="s">
        <v>418</v>
      </c>
      <c r="K328" s="22" t="s">
        <v>419</v>
      </c>
      <c r="L328" s="22" t="s">
        <v>216</v>
      </c>
      <c r="M328" s="22" t="s">
        <v>217</v>
      </c>
      <c r="N328" s="22" t="s">
        <v>623</v>
      </c>
      <c r="O328" s="23">
        <v>37818359.57</v>
      </c>
      <c r="P328" s="23">
        <v>2122243.17</v>
      </c>
      <c r="Q328" s="23">
        <v>3101860.2</v>
      </c>
      <c r="R328" s="23">
        <v>3978965.26</v>
      </c>
      <c r="S328" s="24" t="s">
        <v>1533</v>
      </c>
      <c r="T328" s="23">
        <v>22439620.59</v>
      </c>
      <c r="U328" s="22" t="s">
        <v>631</v>
      </c>
      <c r="V328" s="20" t="s">
        <v>1829</v>
      </c>
      <c r="W328" s="25">
        <f>IF(OR(LEFT(I328)="7",LEFT(I328,1)="8"),VALUE(RIGHT(I328,3)),VALUE(RIGHT(I328,4)))</f>
        <v>1261</v>
      </c>
    </row>
    <row r="329" spans="1:23" s="26" customFormat="1" ht="268.5" customHeight="1" x14ac:dyDescent="0.2">
      <c r="A329" s="16">
        <v>38</v>
      </c>
      <c r="B329" s="17" t="s">
        <v>60</v>
      </c>
      <c r="C329" s="17" t="s">
        <v>1550</v>
      </c>
      <c r="D329" s="17" t="s">
        <v>1549</v>
      </c>
      <c r="E329" s="18">
        <v>1</v>
      </c>
      <c r="F329" s="19" t="s">
        <v>468</v>
      </c>
      <c r="G329" s="20" t="s">
        <v>60</v>
      </c>
      <c r="H329" s="20" t="s">
        <v>60</v>
      </c>
      <c r="I329" s="21">
        <v>20023810001306</v>
      </c>
      <c r="J329" s="22" t="s">
        <v>420</v>
      </c>
      <c r="K329" s="22" t="s">
        <v>421</v>
      </c>
      <c r="L329" s="22" t="s">
        <v>216</v>
      </c>
      <c r="M329" s="22" t="s">
        <v>217</v>
      </c>
      <c r="N329" s="22" t="s">
        <v>623</v>
      </c>
      <c r="O329" s="23">
        <v>234708428.13</v>
      </c>
      <c r="P329" s="23">
        <v>5942061.6699999999</v>
      </c>
      <c r="Q329" s="23">
        <v>16644382.49</v>
      </c>
      <c r="R329" s="23">
        <v>76508462.459999993</v>
      </c>
      <c r="S329" s="24" t="s">
        <v>1363</v>
      </c>
      <c r="T329" s="23">
        <v>32656889.199999999</v>
      </c>
      <c r="U329" s="22" t="s">
        <v>631</v>
      </c>
      <c r="V329" s="20" t="s">
        <v>1830</v>
      </c>
      <c r="W329" s="25">
        <f>IF(OR(LEFT(I329)="7",LEFT(I329,1)="8"),VALUE(RIGHT(I329,3)),VALUE(RIGHT(I329,4)))</f>
        <v>1306</v>
      </c>
    </row>
    <row r="330" spans="1:23" s="26" customFormat="1" ht="268.5" customHeight="1" x14ac:dyDescent="0.2">
      <c r="A330" s="16">
        <v>38</v>
      </c>
      <c r="B330" s="17" t="s">
        <v>60</v>
      </c>
      <c r="C330" s="17" t="s">
        <v>1550</v>
      </c>
      <c r="D330" s="17" t="s">
        <v>1549</v>
      </c>
      <c r="E330" s="18">
        <v>1</v>
      </c>
      <c r="F330" s="19" t="s">
        <v>468</v>
      </c>
      <c r="G330" s="20" t="s">
        <v>60</v>
      </c>
      <c r="H330" s="20" t="s">
        <v>60</v>
      </c>
      <c r="I330" s="21">
        <v>20023810001307</v>
      </c>
      <c r="J330" s="22" t="s">
        <v>422</v>
      </c>
      <c r="K330" s="22" t="s">
        <v>423</v>
      </c>
      <c r="L330" s="22" t="s">
        <v>216</v>
      </c>
      <c r="M330" s="22" t="s">
        <v>217</v>
      </c>
      <c r="N330" s="22" t="s">
        <v>623</v>
      </c>
      <c r="O330" s="23">
        <v>126961532.5</v>
      </c>
      <c r="P330" s="23">
        <v>2819.59</v>
      </c>
      <c r="Q330" s="23">
        <v>9206967.6999999993</v>
      </c>
      <c r="R330" s="23">
        <v>35666351.109999999</v>
      </c>
      <c r="S330" s="24" t="s">
        <v>1831</v>
      </c>
      <c r="T330" s="23">
        <v>76700958.400000006</v>
      </c>
      <c r="U330" s="22" t="s">
        <v>631</v>
      </c>
      <c r="V330" s="20" t="s">
        <v>1832</v>
      </c>
      <c r="W330" s="25">
        <f>IF(OR(LEFT(I330)="7",LEFT(I330,1)="8"),VALUE(RIGHT(I330,3)),VALUE(RIGHT(I330,4)))</f>
        <v>1307</v>
      </c>
    </row>
    <row r="331" spans="1:23" s="26" customFormat="1" ht="249.75" customHeight="1" x14ac:dyDescent="0.2">
      <c r="A331" s="16">
        <v>38</v>
      </c>
      <c r="B331" s="17" t="s">
        <v>60</v>
      </c>
      <c r="C331" s="17" t="s">
        <v>1550</v>
      </c>
      <c r="D331" s="17" t="s">
        <v>1549</v>
      </c>
      <c r="E331" s="18">
        <v>1</v>
      </c>
      <c r="F331" s="19" t="s">
        <v>468</v>
      </c>
      <c r="G331" s="20" t="s">
        <v>60</v>
      </c>
      <c r="H331" s="20" t="s">
        <v>60</v>
      </c>
      <c r="I331" s="21">
        <v>20023810001309</v>
      </c>
      <c r="J331" s="22" t="s">
        <v>179</v>
      </c>
      <c r="K331" s="22" t="s">
        <v>180</v>
      </c>
      <c r="L331" s="22" t="s">
        <v>216</v>
      </c>
      <c r="M331" s="22" t="s">
        <v>217</v>
      </c>
      <c r="N331" s="22" t="s">
        <v>623</v>
      </c>
      <c r="O331" s="23">
        <v>14525311.27</v>
      </c>
      <c r="P331" s="23">
        <v>326011.43</v>
      </c>
      <c r="Q331" s="23">
        <v>621954.15</v>
      </c>
      <c r="R331" s="23">
        <v>8158278.3099999996</v>
      </c>
      <c r="S331" s="24" t="s">
        <v>1534</v>
      </c>
      <c r="T331" s="23">
        <v>6284224.3700000001</v>
      </c>
      <c r="U331" s="22" t="s">
        <v>631</v>
      </c>
      <c r="V331" s="20" t="s">
        <v>1833</v>
      </c>
      <c r="W331" s="25">
        <f>IF(OR(LEFT(I331)="7",LEFT(I331,1)="8"),VALUE(RIGHT(I331,3)),VALUE(RIGHT(I331,4)))</f>
        <v>1309</v>
      </c>
    </row>
    <row r="332" spans="1:23" s="26" customFormat="1" ht="249.75" customHeight="1" x14ac:dyDescent="0.2">
      <c r="A332" s="16">
        <v>38</v>
      </c>
      <c r="B332" s="17" t="s">
        <v>60</v>
      </c>
      <c r="C332" s="17" t="s">
        <v>1550</v>
      </c>
      <c r="D332" s="17" t="s">
        <v>1549</v>
      </c>
      <c r="E332" s="18">
        <v>1</v>
      </c>
      <c r="F332" s="19" t="s">
        <v>468</v>
      </c>
      <c r="G332" s="20" t="s">
        <v>60</v>
      </c>
      <c r="H332" s="20" t="s">
        <v>60</v>
      </c>
      <c r="I332" s="21">
        <v>20033810001316</v>
      </c>
      <c r="J332" s="22" t="s">
        <v>315</v>
      </c>
      <c r="K332" s="22" t="s">
        <v>543</v>
      </c>
      <c r="L332" s="22" t="s">
        <v>654</v>
      </c>
      <c r="M332" s="22" t="s">
        <v>364</v>
      </c>
      <c r="N332" s="22" t="s">
        <v>623</v>
      </c>
      <c r="O332" s="23">
        <v>1230653853.5</v>
      </c>
      <c r="P332" s="23">
        <v>622212151.57000005</v>
      </c>
      <c r="Q332" s="23">
        <v>107946958.70999999</v>
      </c>
      <c r="R332" s="23">
        <v>764981154</v>
      </c>
      <c r="S332" s="24" t="s">
        <v>1834</v>
      </c>
      <c r="T332" s="23">
        <v>1121812420</v>
      </c>
      <c r="U332" s="22" t="s">
        <v>631</v>
      </c>
      <c r="V332" s="20" t="s">
        <v>1835</v>
      </c>
      <c r="W332" s="25">
        <f>IF(OR(LEFT(I332)="7",LEFT(I332,1)="8"),VALUE(RIGHT(I332,3)),VALUE(RIGHT(I332,4)))</f>
        <v>1316</v>
      </c>
    </row>
    <row r="333" spans="1:23" s="26" customFormat="1" ht="249.75" customHeight="1" x14ac:dyDescent="0.2">
      <c r="A333" s="16">
        <v>38</v>
      </c>
      <c r="B333" s="17" t="s">
        <v>60</v>
      </c>
      <c r="C333" s="17" t="s">
        <v>1550</v>
      </c>
      <c r="D333" s="17" t="s">
        <v>1549</v>
      </c>
      <c r="E333" s="18">
        <v>1</v>
      </c>
      <c r="F333" s="19" t="s">
        <v>468</v>
      </c>
      <c r="G333" s="20" t="s">
        <v>60</v>
      </c>
      <c r="H333" s="20" t="s">
        <v>60</v>
      </c>
      <c r="I333" s="21">
        <v>20033810001317</v>
      </c>
      <c r="J333" s="22" t="s">
        <v>544</v>
      </c>
      <c r="K333" s="22" t="s">
        <v>545</v>
      </c>
      <c r="L333" s="22" t="s">
        <v>216</v>
      </c>
      <c r="M333" s="22" t="s">
        <v>217</v>
      </c>
      <c r="N333" s="22" t="s">
        <v>623</v>
      </c>
      <c r="O333" s="23">
        <v>1173284357.95</v>
      </c>
      <c r="P333" s="23">
        <v>559419123.73000002</v>
      </c>
      <c r="Q333" s="23">
        <v>112839971.98999999</v>
      </c>
      <c r="R333" s="23">
        <v>885121477.07000005</v>
      </c>
      <c r="S333" s="24" t="s">
        <v>1836</v>
      </c>
      <c r="T333" s="23">
        <v>79856112.849999994</v>
      </c>
      <c r="U333" s="22" t="s">
        <v>631</v>
      </c>
      <c r="V333" s="20" t="s">
        <v>1837</v>
      </c>
      <c r="W333" s="25">
        <f>IF(OR(LEFT(I333)="7",LEFT(I333,1)="8"),VALUE(RIGHT(I333,3)),VALUE(RIGHT(I333,4)))</f>
        <v>1317</v>
      </c>
    </row>
    <row r="334" spans="1:23" s="26" customFormat="1" ht="249.75" customHeight="1" x14ac:dyDescent="0.2">
      <c r="A334" s="16">
        <v>38</v>
      </c>
      <c r="B334" s="17" t="s">
        <v>60</v>
      </c>
      <c r="C334" s="17" t="s">
        <v>1550</v>
      </c>
      <c r="D334" s="17" t="s">
        <v>1549</v>
      </c>
      <c r="E334" s="18">
        <v>1</v>
      </c>
      <c r="F334" s="19" t="s">
        <v>468</v>
      </c>
      <c r="G334" s="20" t="s">
        <v>60</v>
      </c>
      <c r="H334" s="20" t="s">
        <v>60</v>
      </c>
      <c r="I334" s="21">
        <v>20033810001318</v>
      </c>
      <c r="J334" s="22" t="s">
        <v>546</v>
      </c>
      <c r="K334" s="22" t="s">
        <v>547</v>
      </c>
      <c r="L334" s="22" t="s">
        <v>216</v>
      </c>
      <c r="M334" s="22" t="s">
        <v>217</v>
      </c>
      <c r="N334" s="22" t="s">
        <v>623</v>
      </c>
      <c r="O334" s="23">
        <v>12275954.560000001</v>
      </c>
      <c r="P334" s="23">
        <v>758602.52</v>
      </c>
      <c r="Q334" s="23">
        <v>864047.72</v>
      </c>
      <c r="R334" s="23">
        <v>4358712.97</v>
      </c>
      <c r="S334" s="24" t="s">
        <v>1838</v>
      </c>
      <c r="T334" s="23">
        <v>9506251.8300000001</v>
      </c>
      <c r="U334" s="22" t="s">
        <v>631</v>
      </c>
      <c r="V334" s="20" t="s">
        <v>1839</v>
      </c>
      <c r="W334" s="25">
        <f>IF(OR(LEFT(I334)="7",LEFT(I334,1)="8"),VALUE(RIGHT(I334,3)),VALUE(RIGHT(I334,4)))</f>
        <v>1318</v>
      </c>
    </row>
    <row r="335" spans="1:23" s="26" customFormat="1" ht="293.25" customHeight="1" x14ac:dyDescent="0.2">
      <c r="A335" s="16">
        <v>38</v>
      </c>
      <c r="B335" s="17" t="s">
        <v>60</v>
      </c>
      <c r="C335" s="17" t="s">
        <v>1550</v>
      </c>
      <c r="D335" s="17" t="s">
        <v>1549</v>
      </c>
      <c r="E335" s="18">
        <v>1</v>
      </c>
      <c r="F335" s="19" t="s">
        <v>468</v>
      </c>
      <c r="G335" s="20" t="s">
        <v>60</v>
      </c>
      <c r="H335" s="20" t="s">
        <v>60</v>
      </c>
      <c r="I335" s="21">
        <v>20033810001349</v>
      </c>
      <c r="J335" s="22" t="s">
        <v>548</v>
      </c>
      <c r="K335" s="22" t="s">
        <v>127</v>
      </c>
      <c r="L335" s="22" t="s">
        <v>216</v>
      </c>
      <c r="M335" s="22" t="s">
        <v>217</v>
      </c>
      <c r="N335" s="22" t="s">
        <v>623</v>
      </c>
      <c r="O335" s="23">
        <v>15350985.119999999</v>
      </c>
      <c r="P335" s="23">
        <v>2594115.0099999998</v>
      </c>
      <c r="Q335" s="23">
        <v>1342329.12</v>
      </c>
      <c r="R335" s="23">
        <v>5592806.3099999996</v>
      </c>
      <c r="S335" s="24" t="s">
        <v>1591</v>
      </c>
      <c r="T335" s="23">
        <v>11707124.029999999</v>
      </c>
      <c r="U335" s="22" t="s">
        <v>631</v>
      </c>
      <c r="V335" s="20" t="s">
        <v>1840</v>
      </c>
      <c r="W335" s="25">
        <f>IF(OR(LEFT(I335)="7",LEFT(I335,1)="8"),VALUE(RIGHT(I335,3)),VALUE(RIGHT(I335,4)))</f>
        <v>1349</v>
      </c>
    </row>
    <row r="336" spans="1:23" s="26" customFormat="1" ht="244.5" customHeight="1" x14ac:dyDescent="0.2">
      <c r="A336" s="16">
        <v>38</v>
      </c>
      <c r="B336" s="17" t="s">
        <v>60</v>
      </c>
      <c r="C336" s="17" t="s">
        <v>1550</v>
      </c>
      <c r="D336" s="17" t="s">
        <v>1549</v>
      </c>
      <c r="E336" s="18">
        <v>1</v>
      </c>
      <c r="F336" s="19" t="s">
        <v>468</v>
      </c>
      <c r="G336" s="20" t="s">
        <v>60</v>
      </c>
      <c r="H336" s="20" t="s">
        <v>60</v>
      </c>
      <c r="I336" s="21">
        <v>20043810001360</v>
      </c>
      <c r="J336" s="22" t="s">
        <v>401</v>
      </c>
      <c r="K336" s="22" t="s">
        <v>402</v>
      </c>
      <c r="L336" s="22" t="s">
        <v>216</v>
      </c>
      <c r="M336" s="22" t="s">
        <v>217</v>
      </c>
      <c r="N336" s="22" t="s">
        <v>623</v>
      </c>
      <c r="O336" s="23">
        <v>69608925.219999999</v>
      </c>
      <c r="P336" s="23">
        <v>3603919.39</v>
      </c>
      <c r="Q336" s="23">
        <v>5371232.3300000001</v>
      </c>
      <c r="R336" s="23">
        <v>14821479.689999999</v>
      </c>
      <c r="S336" s="24" t="s">
        <v>1364</v>
      </c>
      <c r="T336" s="23">
        <v>47001712.409999996</v>
      </c>
      <c r="U336" s="22" t="s">
        <v>631</v>
      </c>
      <c r="V336" s="20" t="s">
        <v>1841</v>
      </c>
      <c r="W336" s="25">
        <f>IF(OR(LEFT(I336)="7",LEFT(I336,1)="8"),VALUE(RIGHT(I336,3)),VALUE(RIGHT(I336,4)))</f>
        <v>1360</v>
      </c>
    </row>
    <row r="337" spans="1:23" s="26" customFormat="1" ht="244.5" customHeight="1" x14ac:dyDescent="0.2">
      <c r="A337" s="16">
        <v>38</v>
      </c>
      <c r="B337" s="17" t="s">
        <v>60</v>
      </c>
      <c r="C337" s="17" t="s">
        <v>1550</v>
      </c>
      <c r="D337" s="17" t="s">
        <v>1549</v>
      </c>
      <c r="E337" s="18">
        <v>1</v>
      </c>
      <c r="F337" s="19" t="s">
        <v>468</v>
      </c>
      <c r="G337" s="20" t="s">
        <v>60</v>
      </c>
      <c r="H337" s="20" t="s">
        <v>60</v>
      </c>
      <c r="I337" s="21">
        <v>20043810001363</v>
      </c>
      <c r="J337" s="22" t="s">
        <v>403</v>
      </c>
      <c r="K337" s="22" t="s">
        <v>404</v>
      </c>
      <c r="L337" s="22" t="s">
        <v>216</v>
      </c>
      <c r="M337" s="22" t="s">
        <v>217</v>
      </c>
      <c r="N337" s="22" t="s">
        <v>623</v>
      </c>
      <c r="O337" s="23">
        <v>58923623.5</v>
      </c>
      <c r="P337" s="23">
        <v>0</v>
      </c>
      <c r="Q337" s="23">
        <v>3921119.02</v>
      </c>
      <c r="R337" s="23">
        <v>12247220.43</v>
      </c>
      <c r="S337" s="24" t="s">
        <v>1842</v>
      </c>
      <c r="T337" s="23">
        <v>42678523.229999997</v>
      </c>
      <c r="U337" s="22" t="s">
        <v>631</v>
      </c>
      <c r="V337" s="20" t="s">
        <v>1843</v>
      </c>
      <c r="W337" s="25">
        <f>IF(OR(LEFT(I337)="7",LEFT(I337,1)="8"),VALUE(RIGHT(I337,3)),VALUE(RIGHT(I337,4)))</f>
        <v>1363</v>
      </c>
    </row>
    <row r="338" spans="1:23" s="26" customFormat="1" ht="244.5" customHeight="1" x14ac:dyDescent="0.2">
      <c r="A338" s="16">
        <v>38</v>
      </c>
      <c r="B338" s="17" t="s">
        <v>60</v>
      </c>
      <c r="C338" s="17" t="s">
        <v>1550</v>
      </c>
      <c r="D338" s="17" t="s">
        <v>1549</v>
      </c>
      <c r="E338" s="18">
        <v>1</v>
      </c>
      <c r="F338" s="19" t="s">
        <v>468</v>
      </c>
      <c r="G338" s="20" t="s">
        <v>60</v>
      </c>
      <c r="H338" s="20" t="s">
        <v>60</v>
      </c>
      <c r="I338" s="21" t="s">
        <v>771</v>
      </c>
      <c r="J338" s="22" t="s">
        <v>1154</v>
      </c>
      <c r="K338" s="22" t="s">
        <v>223</v>
      </c>
      <c r="L338" s="22" t="s">
        <v>216</v>
      </c>
      <c r="M338" s="22" t="s">
        <v>217</v>
      </c>
      <c r="N338" s="22" t="s">
        <v>623</v>
      </c>
      <c r="O338" s="23">
        <v>295943526.00999999</v>
      </c>
      <c r="P338" s="23">
        <v>15979927.189999999</v>
      </c>
      <c r="Q338" s="23">
        <v>19917235.199999999</v>
      </c>
      <c r="R338" s="23">
        <v>118249021.11</v>
      </c>
      <c r="S338" s="24" t="s">
        <v>1844</v>
      </c>
      <c r="T338" s="23">
        <v>143040578.96000001</v>
      </c>
      <c r="U338" s="22" t="s">
        <v>631</v>
      </c>
      <c r="V338" s="20" t="s">
        <v>1845</v>
      </c>
      <c r="W338" s="25">
        <f>IF(OR(LEFT(I338)="7",LEFT(I338,1)="8"),VALUE(RIGHT(I338,3)),VALUE(RIGHT(I338,4)))</f>
        <v>1490</v>
      </c>
    </row>
    <row r="339" spans="1:23" s="26" customFormat="1" ht="244.5" customHeight="1" x14ac:dyDescent="0.2">
      <c r="A339" s="16">
        <v>38</v>
      </c>
      <c r="B339" s="17" t="s">
        <v>60</v>
      </c>
      <c r="C339" s="17" t="s">
        <v>1550</v>
      </c>
      <c r="D339" s="17" t="s">
        <v>1549</v>
      </c>
      <c r="E339" s="18">
        <v>1</v>
      </c>
      <c r="F339" s="19" t="s">
        <v>468</v>
      </c>
      <c r="G339" s="20" t="s">
        <v>60</v>
      </c>
      <c r="H339" s="20" t="s">
        <v>60</v>
      </c>
      <c r="I339" s="21" t="s">
        <v>772</v>
      </c>
      <c r="J339" s="22" t="s">
        <v>773</v>
      </c>
      <c r="K339" s="22" t="s">
        <v>224</v>
      </c>
      <c r="L339" s="22" t="s">
        <v>216</v>
      </c>
      <c r="M339" s="22" t="s">
        <v>630</v>
      </c>
      <c r="N339" s="22" t="s">
        <v>623</v>
      </c>
      <c r="O339" s="23">
        <v>8929644179.4699993</v>
      </c>
      <c r="P339" s="23">
        <v>2198814531.3899999</v>
      </c>
      <c r="Q339" s="23">
        <v>899224394.13</v>
      </c>
      <c r="R339" s="23">
        <v>914193377.15999997</v>
      </c>
      <c r="S339" s="24" t="s">
        <v>1365</v>
      </c>
      <c r="T339" s="23">
        <v>11113069975.48</v>
      </c>
      <c r="U339" s="22" t="s">
        <v>631</v>
      </c>
      <c r="V339" s="20" t="s">
        <v>1846</v>
      </c>
      <c r="W339" s="25">
        <f>IF(OR(LEFT(I339)="7",LEFT(I339,1)="8"),VALUE(RIGHT(I339,3)),VALUE(RIGHT(I339,4)))</f>
        <v>1493</v>
      </c>
    </row>
    <row r="340" spans="1:23" s="26" customFormat="1" ht="244.5" customHeight="1" x14ac:dyDescent="0.2">
      <c r="A340" s="16">
        <v>38</v>
      </c>
      <c r="B340" s="17" t="s">
        <v>60</v>
      </c>
      <c r="C340" s="17" t="s">
        <v>1550</v>
      </c>
      <c r="D340" s="17" t="s">
        <v>1549</v>
      </c>
      <c r="E340" s="18">
        <v>1</v>
      </c>
      <c r="F340" s="19" t="s">
        <v>468</v>
      </c>
      <c r="G340" s="20" t="s">
        <v>60</v>
      </c>
      <c r="H340" s="20" t="s">
        <v>60</v>
      </c>
      <c r="I340" s="21" t="s">
        <v>774</v>
      </c>
      <c r="J340" s="22" t="s">
        <v>775</v>
      </c>
      <c r="K340" s="22" t="s">
        <v>776</v>
      </c>
      <c r="L340" s="22" t="s">
        <v>216</v>
      </c>
      <c r="M340" s="22" t="s">
        <v>630</v>
      </c>
      <c r="N340" s="22" t="s">
        <v>623</v>
      </c>
      <c r="O340" s="23">
        <v>3074425546.1199999</v>
      </c>
      <c r="P340" s="23">
        <v>676864760</v>
      </c>
      <c r="Q340" s="23">
        <v>283572850.48000002</v>
      </c>
      <c r="R340" s="23">
        <v>733485484.24000001</v>
      </c>
      <c r="S340" s="24" t="s">
        <v>1535</v>
      </c>
      <c r="T340" s="23">
        <v>3288684800</v>
      </c>
      <c r="U340" s="22" t="s">
        <v>631</v>
      </c>
      <c r="V340" s="20" t="s">
        <v>1847</v>
      </c>
      <c r="W340" s="25">
        <f>IF(OR(LEFT(I340)="7",LEFT(I340,1)="8"),VALUE(RIGHT(I340,3)),VALUE(RIGHT(I340,4)))</f>
        <v>1494</v>
      </c>
    </row>
    <row r="341" spans="1:23" s="26" customFormat="1" ht="244.5" customHeight="1" x14ac:dyDescent="0.2">
      <c r="A341" s="16">
        <v>38</v>
      </c>
      <c r="B341" s="17" t="s">
        <v>60</v>
      </c>
      <c r="C341" s="17" t="s">
        <v>1550</v>
      </c>
      <c r="D341" s="17" t="s">
        <v>1549</v>
      </c>
      <c r="E341" s="18">
        <v>1</v>
      </c>
      <c r="F341" s="19" t="s">
        <v>468</v>
      </c>
      <c r="G341" s="20" t="s">
        <v>60</v>
      </c>
      <c r="H341" s="20" t="s">
        <v>60</v>
      </c>
      <c r="I341" s="21" t="s">
        <v>225</v>
      </c>
      <c r="J341" s="22" t="s">
        <v>226</v>
      </c>
      <c r="K341" s="22" t="s">
        <v>497</v>
      </c>
      <c r="L341" s="22" t="s">
        <v>216</v>
      </c>
      <c r="M341" s="22" t="s">
        <v>217</v>
      </c>
      <c r="N341" s="22" t="s">
        <v>623</v>
      </c>
      <c r="O341" s="23">
        <v>21360108.530000001</v>
      </c>
      <c r="P341" s="23">
        <v>6697.43</v>
      </c>
      <c r="Q341" s="23">
        <v>1383097.34</v>
      </c>
      <c r="R341" s="23">
        <v>5555563.7699999996</v>
      </c>
      <c r="S341" s="24" t="s">
        <v>1536</v>
      </c>
      <c r="T341" s="23">
        <v>14575940.51</v>
      </c>
      <c r="U341" s="22" t="s">
        <v>631</v>
      </c>
      <c r="V341" s="20" t="s">
        <v>1848</v>
      </c>
      <c r="W341" s="25">
        <f>IF(OR(LEFT(I341)="7",LEFT(I341,1)="8"),VALUE(RIGHT(I341,3)),VALUE(RIGHT(I341,4)))</f>
        <v>1500</v>
      </c>
    </row>
    <row r="342" spans="1:23" s="26" customFormat="1" ht="276" customHeight="1" x14ac:dyDescent="0.2">
      <c r="A342" s="16">
        <v>38</v>
      </c>
      <c r="B342" s="17" t="s">
        <v>60</v>
      </c>
      <c r="C342" s="17" t="s">
        <v>1550</v>
      </c>
      <c r="D342" s="17" t="s">
        <v>1549</v>
      </c>
      <c r="E342" s="18">
        <v>1</v>
      </c>
      <c r="F342" s="19" t="s">
        <v>468</v>
      </c>
      <c r="G342" s="20" t="s">
        <v>60</v>
      </c>
      <c r="H342" s="20" t="s">
        <v>60</v>
      </c>
      <c r="I342" s="21" t="s">
        <v>498</v>
      </c>
      <c r="J342" s="22" t="s">
        <v>499</v>
      </c>
      <c r="K342" s="22" t="s">
        <v>854</v>
      </c>
      <c r="L342" s="22" t="s">
        <v>216</v>
      </c>
      <c r="M342" s="22" t="s">
        <v>217</v>
      </c>
      <c r="N342" s="22" t="s">
        <v>623</v>
      </c>
      <c r="O342" s="23">
        <v>1232099433.6199999</v>
      </c>
      <c r="P342" s="23">
        <v>527064025.27999997</v>
      </c>
      <c r="Q342" s="23">
        <v>107399932.66</v>
      </c>
      <c r="R342" s="23">
        <v>391812337.56999999</v>
      </c>
      <c r="S342" s="24" t="s">
        <v>1849</v>
      </c>
      <c r="T342" s="23">
        <v>876185710.98000002</v>
      </c>
      <c r="U342" s="22" t="s">
        <v>631</v>
      </c>
      <c r="V342" s="20" t="s">
        <v>1850</v>
      </c>
      <c r="W342" s="25">
        <f>IF(OR(LEFT(I342)="7",LEFT(I342,1)="8"),VALUE(RIGHT(I342,3)),VALUE(RIGHT(I342,4)))</f>
        <v>1501</v>
      </c>
    </row>
    <row r="343" spans="1:23" s="26" customFormat="1" ht="276" customHeight="1" x14ac:dyDescent="0.2">
      <c r="A343" s="16">
        <v>38</v>
      </c>
      <c r="B343" s="17" t="s">
        <v>60</v>
      </c>
      <c r="C343" s="17" t="s">
        <v>1550</v>
      </c>
      <c r="D343" s="17" t="s">
        <v>1549</v>
      </c>
      <c r="E343" s="18">
        <v>1</v>
      </c>
      <c r="F343" s="19" t="s">
        <v>468</v>
      </c>
      <c r="G343" s="20" t="s">
        <v>60</v>
      </c>
      <c r="H343" s="20" t="s">
        <v>60</v>
      </c>
      <c r="I343" s="21" t="s">
        <v>862</v>
      </c>
      <c r="J343" s="22" t="s">
        <v>863</v>
      </c>
      <c r="K343" s="22" t="s">
        <v>864</v>
      </c>
      <c r="L343" s="22" t="s">
        <v>216</v>
      </c>
      <c r="M343" s="22" t="s">
        <v>217</v>
      </c>
      <c r="N343" s="22" t="s">
        <v>623</v>
      </c>
      <c r="O343" s="23">
        <v>68846782.670000002</v>
      </c>
      <c r="P343" s="23">
        <v>728839.26</v>
      </c>
      <c r="Q343" s="23">
        <v>5078946.17</v>
      </c>
      <c r="R343" s="23">
        <v>17794093.530000001</v>
      </c>
      <c r="S343" s="24" t="s">
        <v>1851</v>
      </c>
      <c r="T343" s="23">
        <v>50629305.369999997</v>
      </c>
      <c r="U343" s="22" t="s">
        <v>631</v>
      </c>
      <c r="V343" s="20" t="s">
        <v>1852</v>
      </c>
      <c r="W343" s="25">
        <f>IF(OR(LEFT(I343)="7",LEFT(I343,1)="8"),VALUE(RIGHT(I343,3)),VALUE(RIGHT(I343,4)))</f>
        <v>1521</v>
      </c>
    </row>
    <row r="344" spans="1:23" s="26" customFormat="1" ht="276" customHeight="1" x14ac:dyDescent="0.2">
      <c r="A344" s="16">
        <v>38</v>
      </c>
      <c r="B344" s="17" t="s">
        <v>60</v>
      </c>
      <c r="C344" s="17" t="s">
        <v>1550</v>
      </c>
      <c r="D344" s="17" t="s">
        <v>1549</v>
      </c>
      <c r="E344" s="18">
        <v>1</v>
      </c>
      <c r="F344" s="19" t="s">
        <v>468</v>
      </c>
      <c r="G344" s="20" t="s">
        <v>60</v>
      </c>
      <c r="H344" s="20" t="s">
        <v>60</v>
      </c>
      <c r="I344" s="21" t="s">
        <v>905</v>
      </c>
      <c r="J344" s="22" t="s">
        <v>1443</v>
      </c>
      <c r="K344" s="22" t="s">
        <v>906</v>
      </c>
      <c r="L344" s="22" t="s">
        <v>654</v>
      </c>
      <c r="M344" s="22" t="s">
        <v>364</v>
      </c>
      <c r="N344" s="22" t="s">
        <v>623</v>
      </c>
      <c r="O344" s="23">
        <v>27050806.57</v>
      </c>
      <c r="P344" s="23">
        <v>7988988.29</v>
      </c>
      <c r="Q344" s="23">
        <v>2532721.42</v>
      </c>
      <c r="R344" s="23">
        <v>7490115.2999999998</v>
      </c>
      <c r="S344" s="24" t="s">
        <v>1853</v>
      </c>
      <c r="T344" s="23">
        <v>27581945.460000001</v>
      </c>
      <c r="U344" s="22" t="s">
        <v>631</v>
      </c>
      <c r="V344" s="20" t="s">
        <v>1854</v>
      </c>
      <c r="W344" s="25">
        <f>IF(OR(LEFT(I344)="7",LEFT(I344,1)="8"),VALUE(RIGHT(I344,3)),VALUE(RIGHT(I344,4)))</f>
        <v>1544</v>
      </c>
    </row>
    <row r="345" spans="1:23" s="26" customFormat="1" ht="276" customHeight="1" x14ac:dyDescent="0.2">
      <c r="A345" s="16">
        <v>38</v>
      </c>
      <c r="B345" s="17" t="s">
        <v>60</v>
      </c>
      <c r="C345" s="17" t="s">
        <v>1550</v>
      </c>
      <c r="D345" s="17" t="s">
        <v>1549</v>
      </c>
      <c r="E345" s="18">
        <v>1</v>
      </c>
      <c r="F345" s="19" t="s">
        <v>468</v>
      </c>
      <c r="G345" s="20" t="s">
        <v>60</v>
      </c>
      <c r="H345" s="20" t="s">
        <v>60</v>
      </c>
      <c r="I345" s="21" t="s">
        <v>975</v>
      </c>
      <c r="J345" s="22" t="s">
        <v>976</v>
      </c>
      <c r="K345" s="22" t="s">
        <v>906</v>
      </c>
      <c r="L345" s="22" t="s">
        <v>216</v>
      </c>
      <c r="M345" s="22" t="s">
        <v>217</v>
      </c>
      <c r="N345" s="22" t="s">
        <v>623</v>
      </c>
      <c r="O345" s="23">
        <v>35781099.549999997</v>
      </c>
      <c r="P345" s="23">
        <v>637</v>
      </c>
      <c r="Q345" s="23">
        <v>2946990.01</v>
      </c>
      <c r="R345" s="23">
        <v>100898.73</v>
      </c>
      <c r="S345" s="24" t="s">
        <v>1444</v>
      </c>
      <c r="T345" s="23">
        <v>38626588</v>
      </c>
      <c r="U345" s="22" t="s">
        <v>631</v>
      </c>
      <c r="V345" s="20" t="s">
        <v>1855</v>
      </c>
      <c r="W345" s="25">
        <f>IF(OR(LEFT(I345)="7",LEFT(I345,1)="8"),VALUE(RIGHT(I345,3)),VALUE(RIGHT(I345,4)))</f>
        <v>1553</v>
      </c>
    </row>
    <row r="346" spans="1:23" s="26" customFormat="1" ht="276" customHeight="1" x14ac:dyDescent="0.2">
      <c r="A346" s="16">
        <v>38</v>
      </c>
      <c r="B346" s="17" t="s">
        <v>60</v>
      </c>
      <c r="C346" s="17" t="s">
        <v>1550</v>
      </c>
      <c r="D346" s="17" t="s">
        <v>1549</v>
      </c>
      <c r="E346" s="18">
        <v>1</v>
      </c>
      <c r="F346" s="19" t="s">
        <v>468</v>
      </c>
      <c r="G346" s="20" t="s">
        <v>60</v>
      </c>
      <c r="H346" s="20" t="s">
        <v>60</v>
      </c>
      <c r="I346" s="21" t="s">
        <v>1098</v>
      </c>
      <c r="J346" s="22" t="s">
        <v>1099</v>
      </c>
      <c r="K346" s="22" t="s">
        <v>906</v>
      </c>
      <c r="L346" s="22" t="s">
        <v>216</v>
      </c>
      <c r="M346" s="22" t="s">
        <v>217</v>
      </c>
      <c r="N346" s="22" t="s">
        <v>623</v>
      </c>
      <c r="O346" s="23">
        <v>33310852.890000001</v>
      </c>
      <c r="P346" s="23">
        <v>0</v>
      </c>
      <c r="Q346" s="23">
        <v>2604369.42</v>
      </c>
      <c r="R346" s="23">
        <v>3440326.19</v>
      </c>
      <c r="S346" s="24" t="s">
        <v>1856</v>
      </c>
      <c r="T346" s="23">
        <v>23161277.210000001</v>
      </c>
      <c r="U346" s="22" t="s">
        <v>631</v>
      </c>
      <c r="V346" s="20" t="s">
        <v>1857</v>
      </c>
      <c r="W346" s="25">
        <f>IF(OR(LEFT(I346)="7",LEFT(I346,1)="8"),VALUE(RIGHT(I346,3)),VALUE(RIGHT(I346,4)))</f>
        <v>1575</v>
      </c>
    </row>
    <row r="347" spans="1:23" s="26" customFormat="1" ht="276" customHeight="1" x14ac:dyDescent="0.2">
      <c r="A347" s="16">
        <v>38</v>
      </c>
      <c r="B347" s="17" t="s">
        <v>60</v>
      </c>
      <c r="C347" s="17" t="s">
        <v>1550</v>
      </c>
      <c r="D347" s="17" t="s">
        <v>1549</v>
      </c>
      <c r="E347" s="18">
        <v>1</v>
      </c>
      <c r="F347" s="19" t="s">
        <v>468</v>
      </c>
      <c r="G347" s="20" t="s">
        <v>60</v>
      </c>
      <c r="H347" s="20" t="s">
        <v>60</v>
      </c>
      <c r="I347" s="21" t="s">
        <v>1100</v>
      </c>
      <c r="J347" s="22" t="s">
        <v>1101</v>
      </c>
      <c r="K347" s="22" t="s">
        <v>1102</v>
      </c>
      <c r="L347" s="22" t="s">
        <v>216</v>
      </c>
      <c r="M347" s="22" t="s">
        <v>355</v>
      </c>
      <c r="N347" s="22" t="s">
        <v>623</v>
      </c>
      <c r="O347" s="23">
        <v>55024113.579999998</v>
      </c>
      <c r="P347" s="23">
        <v>3595044.79</v>
      </c>
      <c r="Q347" s="23">
        <v>4353672.04</v>
      </c>
      <c r="R347" s="23">
        <v>7765841.5599999996</v>
      </c>
      <c r="S347" s="24" t="s">
        <v>1858</v>
      </c>
      <c r="T347" s="23">
        <v>51326988.850000001</v>
      </c>
      <c r="U347" s="22" t="s">
        <v>631</v>
      </c>
      <c r="V347" s="20" t="s">
        <v>1859</v>
      </c>
      <c r="W347" s="25">
        <f>IF(OR(LEFT(I347)="7",LEFT(I347,1)="8"),VALUE(RIGHT(I347,3)),VALUE(RIGHT(I347,4)))</f>
        <v>1576</v>
      </c>
    </row>
    <row r="348" spans="1:23" s="26" customFormat="1" ht="276" customHeight="1" x14ac:dyDescent="0.2">
      <c r="A348" s="16">
        <v>38</v>
      </c>
      <c r="B348" s="17" t="s">
        <v>60</v>
      </c>
      <c r="C348" s="17" t="s">
        <v>1550</v>
      </c>
      <c r="D348" s="17" t="s">
        <v>1549</v>
      </c>
      <c r="E348" s="18">
        <v>1</v>
      </c>
      <c r="F348" s="19" t="s">
        <v>468</v>
      </c>
      <c r="G348" s="20" t="s">
        <v>60</v>
      </c>
      <c r="H348" s="20" t="s">
        <v>60</v>
      </c>
      <c r="I348" s="21" t="s">
        <v>1103</v>
      </c>
      <c r="J348" s="22" t="s">
        <v>1104</v>
      </c>
      <c r="K348" s="22" t="s">
        <v>1105</v>
      </c>
      <c r="L348" s="22" t="s">
        <v>216</v>
      </c>
      <c r="M348" s="22" t="s">
        <v>217</v>
      </c>
      <c r="N348" s="22" t="s">
        <v>623</v>
      </c>
      <c r="O348" s="23">
        <v>24585308.920000002</v>
      </c>
      <c r="P348" s="23">
        <v>445121.78</v>
      </c>
      <c r="Q348" s="23">
        <v>1937990.42</v>
      </c>
      <c r="R348" s="23">
        <v>2750427.94</v>
      </c>
      <c r="S348" s="24" t="s">
        <v>1860</v>
      </c>
      <c r="T348" s="23">
        <v>15328763.73</v>
      </c>
      <c r="U348" s="22" t="s">
        <v>631</v>
      </c>
      <c r="V348" s="20" t="s">
        <v>1861</v>
      </c>
      <c r="W348" s="25">
        <f>IF(OR(LEFT(I348)="7",LEFT(I348,1)="8"),VALUE(RIGHT(I348,3)),VALUE(RIGHT(I348,4)))</f>
        <v>1577</v>
      </c>
    </row>
    <row r="349" spans="1:23" s="26" customFormat="1" ht="276" customHeight="1" x14ac:dyDescent="0.2">
      <c r="A349" s="16">
        <v>38</v>
      </c>
      <c r="B349" s="17" t="s">
        <v>60</v>
      </c>
      <c r="C349" s="17" t="s">
        <v>1550</v>
      </c>
      <c r="D349" s="17" t="s">
        <v>1549</v>
      </c>
      <c r="E349" s="18">
        <v>1</v>
      </c>
      <c r="F349" s="19" t="s">
        <v>468</v>
      </c>
      <c r="G349" s="20" t="s">
        <v>60</v>
      </c>
      <c r="H349" s="20" t="s">
        <v>60</v>
      </c>
      <c r="I349" s="21" t="s">
        <v>1237</v>
      </c>
      <c r="J349" s="22" t="s">
        <v>1238</v>
      </c>
      <c r="K349" s="22" t="s">
        <v>1239</v>
      </c>
      <c r="L349" s="22" t="s">
        <v>216</v>
      </c>
      <c r="M349" s="22" t="s">
        <v>217</v>
      </c>
      <c r="N349" s="22" t="s">
        <v>623</v>
      </c>
      <c r="O349" s="23">
        <v>38474236.649999999</v>
      </c>
      <c r="P349" s="23">
        <v>366465.4</v>
      </c>
      <c r="Q349" s="23">
        <v>3166624.57</v>
      </c>
      <c r="R349" s="23">
        <v>379237.18</v>
      </c>
      <c r="S349" s="24" t="s">
        <v>1592</v>
      </c>
      <c r="T349" s="23">
        <v>41486318.469999999</v>
      </c>
      <c r="U349" s="22" t="s">
        <v>631</v>
      </c>
      <c r="V349" s="20" t="s">
        <v>1862</v>
      </c>
      <c r="W349" s="25">
        <f>IF(OR(LEFT(I349)="7",LEFT(I349,1)="8"),VALUE(RIGHT(I349,3)),VALUE(RIGHT(I349,4)))</f>
        <v>1593</v>
      </c>
    </row>
    <row r="350" spans="1:23" s="26" customFormat="1" ht="276" customHeight="1" x14ac:dyDescent="0.2">
      <c r="A350" s="16">
        <v>38</v>
      </c>
      <c r="B350" s="17" t="s">
        <v>60</v>
      </c>
      <c r="C350" s="17" t="s">
        <v>1550</v>
      </c>
      <c r="D350" s="17" t="s">
        <v>1549</v>
      </c>
      <c r="E350" s="18">
        <v>1</v>
      </c>
      <c r="F350" s="19" t="s">
        <v>468</v>
      </c>
      <c r="G350" s="20" t="s">
        <v>60</v>
      </c>
      <c r="H350" s="20" t="s">
        <v>60</v>
      </c>
      <c r="I350" s="21" t="s">
        <v>1299</v>
      </c>
      <c r="J350" s="22" t="s">
        <v>1300</v>
      </c>
      <c r="K350" s="22" t="s">
        <v>1301</v>
      </c>
      <c r="L350" s="22" t="s">
        <v>654</v>
      </c>
      <c r="M350" s="22" t="s">
        <v>384</v>
      </c>
      <c r="N350" s="22" t="s">
        <v>623</v>
      </c>
      <c r="O350" s="23">
        <v>31192000.23</v>
      </c>
      <c r="P350" s="23">
        <v>0</v>
      </c>
      <c r="Q350" s="23">
        <v>2649902.52</v>
      </c>
      <c r="R350" s="23">
        <v>238612</v>
      </c>
      <c r="S350" s="24" t="s">
        <v>1863</v>
      </c>
      <c r="T350" s="23">
        <v>33603290.75</v>
      </c>
      <c r="U350" s="22" t="s">
        <v>631</v>
      </c>
      <c r="V350" s="20" t="s">
        <v>1864</v>
      </c>
      <c r="W350" s="25">
        <f>IF(OR(LEFT(I350)="7",LEFT(I350,1)="8"),VALUE(RIGHT(I350,3)),VALUE(RIGHT(I350,4)))</f>
        <v>1598</v>
      </c>
    </row>
    <row r="351" spans="1:23" s="26" customFormat="1" ht="212.25" customHeight="1" x14ac:dyDescent="0.2">
      <c r="A351" s="16">
        <v>38</v>
      </c>
      <c r="B351" s="17" t="s">
        <v>60</v>
      </c>
      <c r="C351" s="17" t="s">
        <v>1550</v>
      </c>
      <c r="D351" s="17" t="s">
        <v>1549</v>
      </c>
      <c r="E351" s="18">
        <v>1</v>
      </c>
      <c r="F351" s="19" t="s">
        <v>247</v>
      </c>
      <c r="G351" s="20" t="s">
        <v>248</v>
      </c>
      <c r="H351" s="20" t="s">
        <v>248</v>
      </c>
      <c r="I351" s="21" t="s">
        <v>31</v>
      </c>
      <c r="J351" s="22" t="s">
        <v>32</v>
      </c>
      <c r="K351" s="22" t="s">
        <v>33</v>
      </c>
      <c r="L351" s="22" t="s">
        <v>654</v>
      </c>
      <c r="M351" s="22" t="s">
        <v>364</v>
      </c>
      <c r="N351" s="22" t="s">
        <v>623</v>
      </c>
      <c r="O351" s="23">
        <v>2329214.39</v>
      </c>
      <c r="P351" s="23">
        <v>8523584.8000000007</v>
      </c>
      <c r="Q351" s="23">
        <v>175189.34</v>
      </c>
      <c r="R351" s="23">
        <v>930875.61</v>
      </c>
      <c r="S351" s="24" t="s">
        <v>1865</v>
      </c>
      <c r="T351" s="23">
        <v>10097112.92</v>
      </c>
      <c r="U351" s="22" t="s">
        <v>219</v>
      </c>
      <c r="V351" s="20" t="s">
        <v>1155</v>
      </c>
      <c r="W351" s="25">
        <f>IF(OR(LEFT(I351)="7",LEFT(I351,1)="8"),VALUE(RIGHT(I351,3)),VALUE(RIGHT(I351,4)))</f>
        <v>1110</v>
      </c>
    </row>
    <row r="352" spans="1:23" s="26" customFormat="1" ht="203.25" customHeight="1" x14ac:dyDescent="0.2">
      <c r="A352" s="16">
        <v>38</v>
      </c>
      <c r="B352" s="17" t="s">
        <v>60</v>
      </c>
      <c r="C352" s="17" t="s">
        <v>1550</v>
      </c>
      <c r="D352" s="17" t="s">
        <v>1549</v>
      </c>
      <c r="E352" s="18">
        <v>1</v>
      </c>
      <c r="F352" s="19" t="s">
        <v>247</v>
      </c>
      <c r="G352" s="20" t="s">
        <v>248</v>
      </c>
      <c r="H352" s="20" t="s">
        <v>248</v>
      </c>
      <c r="I352" s="21" t="s">
        <v>725</v>
      </c>
      <c r="J352" s="22" t="s">
        <v>168</v>
      </c>
      <c r="K352" s="22" t="s">
        <v>169</v>
      </c>
      <c r="L352" s="22" t="s">
        <v>654</v>
      </c>
      <c r="M352" s="22" t="s">
        <v>749</v>
      </c>
      <c r="N352" s="22" t="s">
        <v>739</v>
      </c>
      <c r="O352" s="23">
        <v>371303.06</v>
      </c>
      <c r="P352" s="23">
        <v>0</v>
      </c>
      <c r="Q352" s="23">
        <v>28141.99</v>
      </c>
      <c r="R352" s="23">
        <v>34228.480000000003</v>
      </c>
      <c r="S352" s="24" t="s">
        <v>1366</v>
      </c>
      <c r="T352" s="23">
        <v>365216.57</v>
      </c>
      <c r="U352" s="22" t="s">
        <v>219</v>
      </c>
      <c r="V352" s="20" t="s">
        <v>1163</v>
      </c>
      <c r="W352" s="25">
        <f>IF(OR(LEFT(I352)="7",LEFT(I352,1)="8"),VALUE(RIGHT(I352,3)),VALUE(RIGHT(I352,4)))</f>
        <v>1468</v>
      </c>
    </row>
    <row r="353" spans="1:23" s="26" customFormat="1" ht="408" customHeight="1" x14ac:dyDescent="0.2">
      <c r="A353" s="16">
        <v>38</v>
      </c>
      <c r="B353" s="17" t="s">
        <v>60</v>
      </c>
      <c r="C353" s="17" t="s">
        <v>1550</v>
      </c>
      <c r="D353" s="17" t="s">
        <v>1549</v>
      </c>
      <c r="E353" s="18">
        <v>1</v>
      </c>
      <c r="F353" s="19" t="s">
        <v>897</v>
      </c>
      <c r="G353" s="20" t="s">
        <v>898</v>
      </c>
      <c r="H353" s="20" t="s">
        <v>898</v>
      </c>
      <c r="I353" s="21" t="s">
        <v>899</v>
      </c>
      <c r="J353" s="22" t="s">
        <v>900</v>
      </c>
      <c r="K353" s="22" t="s">
        <v>901</v>
      </c>
      <c r="L353" s="22" t="s">
        <v>654</v>
      </c>
      <c r="M353" s="22" t="s">
        <v>902</v>
      </c>
      <c r="N353" s="22" t="s">
        <v>623</v>
      </c>
      <c r="O353" s="23">
        <v>868195.75</v>
      </c>
      <c r="P353" s="23">
        <v>0</v>
      </c>
      <c r="Q353" s="23">
        <v>29202.7</v>
      </c>
      <c r="R353" s="23">
        <v>325065.7</v>
      </c>
      <c r="S353" s="24" t="s">
        <v>1866</v>
      </c>
      <c r="T353" s="23">
        <v>572332.75</v>
      </c>
      <c r="U353" s="22" t="s">
        <v>631</v>
      </c>
      <c r="V353" s="20" t="s">
        <v>1867</v>
      </c>
      <c r="W353" s="25">
        <f>IF(OR(LEFT(I353)="7",LEFT(I353,1)="8"),VALUE(RIGHT(I353,3)),VALUE(RIGHT(I353,4)))</f>
        <v>1543</v>
      </c>
    </row>
    <row r="354" spans="1:23" s="26" customFormat="1" ht="268.5" customHeight="1" x14ac:dyDescent="0.2">
      <c r="A354" s="16">
        <v>38</v>
      </c>
      <c r="B354" s="17" t="s">
        <v>60</v>
      </c>
      <c r="C354" s="17" t="s">
        <v>1550</v>
      </c>
      <c r="D354" s="17" t="s">
        <v>1549</v>
      </c>
      <c r="E354" s="18">
        <v>1</v>
      </c>
      <c r="F354" s="19" t="s">
        <v>34</v>
      </c>
      <c r="G354" s="20" t="s">
        <v>98</v>
      </c>
      <c r="H354" s="20" t="s">
        <v>98</v>
      </c>
      <c r="I354" s="21" t="s">
        <v>99</v>
      </c>
      <c r="J354" s="22" t="s">
        <v>100</v>
      </c>
      <c r="K354" s="22" t="s">
        <v>243</v>
      </c>
      <c r="L354" s="22" t="s">
        <v>654</v>
      </c>
      <c r="M354" s="22" t="s">
        <v>596</v>
      </c>
      <c r="N354" s="22" t="s">
        <v>623</v>
      </c>
      <c r="O354" s="23">
        <v>62605716</v>
      </c>
      <c r="P354" s="23">
        <v>30311429</v>
      </c>
      <c r="Q354" s="23">
        <v>920057</v>
      </c>
      <c r="R354" s="23">
        <v>22278228</v>
      </c>
      <c r="S354" s="24" t="s">
        <v>1367</v>
      </c>
      <c r="T354" s="23">
        <v>71558974</v>
      </c>
      <c r="U354" s="22" t="s">
        <v>219</v>
      </c>
      <c r="V354" s="20" t="s">
        <v>947</v>
      </c>
      <c r="W354" s="25">
        <f>IF(OR(LEFT(I354)="7",LEFT(I354,1)="8"),VALUE(RIGHT(I354,3)),VALUE(RIGHT(I354,4)))</f>
        <v>1106</v>
      </c>
    </row>
    <row r="355" spans="1:23" s="26" customFormat="1" ht="335.25" customHeight="1" x14ac:dyDescent="0.2">
      <c r="A355" s="16">
        <v>38</v>
      </c>
      <c r="B355" s="17" t="s">
        <v>60</v>
      </c>
      <c r="C355" s="17" t="s">
        <v>1550</v>
      </c>
      <c r="D355" s="17" t="s">
        <v>1549</v>
      </c>
      <c r="E355" s="18">
        <v>1</v>
      </c>
      <c r="F355" s="19" t="s">
        <v>1072</v>
      </c>
      <c r="G355" s="20" t="s">
        <v>1073</v>
      </c>
      <c r="H355" s="20" t="s">
        <v>1073</v>
      </c>
      <c r="I355" s="21" t="s">
        <v>1074</v>
      </c>
      <c r="J355" s="22" t="s">
        <v>1075</v>
      </c>
      <c r="K355" s="22" t="s">
        <v>1076</v>
      </c>
      <c r="L355" s="22" t="s">
        <v>488</v>
      </c>
      <c r="M355" s="22" t="s">
        <v>561</v>
      </c>
      <c r="N355" s="22" t="s">
        <v>218</v>
      </c>
      <c r="O355" s="23">
        <v>12964614.949999999</v>
      </c>
      <c r="P355" s="23">
        <v>6912991.0999999996</v>
      </c>
      <c r="Q355" s="23">
        <v>577359.97</v>
      </c>
      <c r="R355" s="23">
        <v>9793895.0999999996</v>
      </c>
      <c r="S355" s="24" t="s">
        <v>1368</v>
      </c>
      <c r="T355" s="23">
        <v>10661070.92</v>
      </c>
      <c r="U355" s="22" t="s">
        <v>631</v>
      </c>
      <c r="V355" s="20" t="s">
        <v>1146</v>
      </c>
      <c r="W355" s="25">
        <f>IF(OR(LEFT(I355)="7",LEFT(I355,1)="8"),VALUE(RIGHT(I355,3)),VALUE(RIGHT(I355,4)))</f>
        <v>1570</v>
      </c>
    </row>
    <row r="356" spans="1:23" s="26" customFormat="1" ht="225.75" customHeight="1" x14ac:dyDescent="0.2">
      <c r="A356" s="16">
        <v>38</v>
      </c>
      <c r="B356" s="17" t="s">
        <v>60</v>
      </c>
      <c r="C356" s="17" t="s">
        <v>1550</v>
      </c>
      <c r="D356" s="17" t="s">
        <v>1549</v>
      </c>
      <c r="E356" s="18">
        <v>1</v>
      </c>
      <c r="F356" s="19" t="s">
        <v>681</v>
      </c>
      <c r="G356" s="20" t="s">
        <v>682</v>
      </c>
      <c r="H356" s="20" t="s">
        <v>682</v>
      </c>
      <c r="I356" s="21" t="s">
        <v>683</v>
      </c>
      <c r="J356" s="22" t="s">
        <v>684</v>
      </c>
      <c r="K356" s="22" t="s">
        <v>409</v>
      </c>
      <c r="L356" s="22" t="s">
        <v>654</v>
      </c>
      <c r="M356" s="22" t="s">
        <v>364</v>
      </c>
      <c r="N356" s="22" t="s">
        <v>623</v>
      </c>
      <c r="O356" s="23">
        <v>12170059.300000001</v>
      </c>
      <c r="P356" s="23">
        <v>0</v>
      </c>
      <c r="Q356" s="23">
        <v>859155.4</v>
      </c>
      <c r="R356" s="23">
        <v>202134.69</v>
      </c>
      <c r="S356" s="24" t="s">
        <v>1369</v>
      </c>
      <c r="T356" s="23">
        <v>12827080.01</v>
      </c>
      <c r="U356" s="22" t="s">
        <v>631</v>
      </c>
      <c r="V356" s="20" t="s">
        <v>948</v>
      </c>
      <c r="W356" s="25">
        <f>IF(OR(LEFT(I356)="7",LEFT(I356,1)="8"),VALUE(RIGHT(I356,3)),VALUE(RIGHT(I356,4)))</f>
        <v>1108</v>
      </c>
    </row>
    <row r="357" spans="1:23" s="26" customFormat="1" ht="225.75" customHeight="1" x14ac:dyDescent="0.2">
      <c r="A357" s="16">
        <v>38</v>
      </c>
      <c r="B357" s="17" t="s">
        <v>60</v>
      </c>
      <c r="C357" s="17" t="s">
        <v>1550</v>
      </c>
      <c r="D357" s="17" t="s">
        <v>1549</v>
      </c>
      <c r="E357" s="18">
        <v>1</v>
      </c>
      <c r="F357" s="19" t="s">
        <v>410</v>
      </c>
      <c r="G357" s="20" t="s">
        <v>411</v>
      </c>
      <c r="H357" s="20" t="s">
        <v>411</v>
      </c>
      <c r="I357" s="21" t="s">
        <v>412</v>
      </c>
      <c r="J357" s="22" t="s">
        <v>413</v>
      </c>
      <c r="K357" s="22" t="s">
        <v>414</v>
      </c>
      <c r="L357" s="22" t="s">
        <v>654</v>
      </c>
      <c r="M357" s="22" t="s">
        <v>364</v>
      </c>
      <c r="N357" s="22" t="s">
        <v>739</v>
      </c>
      <c r="O357" s="23">
        <v>23120.05</v>
      </c>
      <c r="P357" s="23">
        <v>561035.78</v>
      </c>
      <c r="Q357" s="23">
        <v>25319.01</v>
      </c>
      <c r="R357" s="23">
        <v>609474.84</v>
      </c>
      <c r="S357" s="24" t="s">
        <v>1868</v>
      </c>
      <c r="T357" s="23">
        <v>0</v>
      </c>
      <c r="U357" s="22" t="s">
        <v>631</v>
      </c>
      <c r="V357" s="20" t="s">
        <v>1869</v>
      </c>
      <c r="W357" s="25">
        <f>IF(OR(LEFT(I357)="7",LEFT(I357,1)="8"),VALUE(RIGHT(I357,3)),VALUE(RIGHT(I357,4)))</f>
        <v>1238</v>
      </c>
    </row>
    <row r="358" spans="1:23" s="26" customFormat="1" ht="318.75" customHeight="1" x14ac:dyDescent="0.2">
      <c r="A358" s="16">
        <v>38</v>
      </c>
      <c r="B358" s="17" t="s">
        <v>60</v>
      </c>
      <c r="C358" s="17" t="s">
        <v>1550</v>
      </c>
      <c r="D358" s="17" t="s">
        <v>1549</v>
      </c>
      <c r="E358" s="18">
        <v>1</v>
      </c>
      <c r="F358" s="19" t="s">
        <v>410</v>
      </c>
      <c r="G358" s="20" t="s">
        <v>411</v>
      </c>
      <c r="H358" s="20" t="s">
        <v>411</v>
      </c>
      <c r="I358" s="21" t="s">
        <v>1131</v>
      </c>
      <c r="J358" s="22" t="s">
        <v>1132</v>
      </c>
      <c r="K358" s="22" t="s">
        <v>1133</v>
      </c>
      <c r="L358" s="22" t="s">
        <v>654</v>
      </c>
      <c r="M358" s="22" t="s">
        <v>364</v>
      </c>
      <c r="N358" s="22" t="s">
        <v>218</v>
      </c>
      <c r="O358" s="23">
        <v>4166753.61</v>
      </c>
      <c r="P358" s="23">
        <v>0</v>
      </c>
      <c r="Q358" s="23">
        <v>262911.69</v>
      </c>
      <c r="R358" s="23">
        <v>1631053.76</v>
      </c>
      <c r="S358" s="24" t="s">
        <v>1370</v>
      </c>
      <c r="T358" s="23">
        <v>2798611.54</v>
      </c>
      <c r="U358" s="22" t="s">
        <v>631</v>
      </c>
      <c r="V358" s="20" t="s">
        <v>1134</v>
      </c>
      <c r="W358" s="25">
        <f>IF(OR(LEFT(I358)="7",LEFT(I358,1)="8"),VALUE(RIGHT(I358,3)),VALUE(RIGHT(I358,4)))</f>
        <v>1583</v>
      </c>
    </row>
    <row r="359" spans="1:23" s="26" customFormat="1" ht="244.5" customHeight="1" x14ac:dyDescent="0.2">
      <c r="A359" s="16">
        <v>38</v>
      </c>
      <c r="B359" s="17" t="s">
        <v>60</v>
      </c>
      <c r="C359" s="17" t="s">
        <v>1550</v>
      </c>
      <c r="D359" s="17" t="s">
        <v>1549</v>
      </c>
      <c r="E359" s="18">
        <v>1</v>
      </c>
      <c r="F359" s="19" t="s">
        <v>415</v>
      </c>
      <c r="G359" s="20" t="s">
        <v>416</v>
      </c>
      <c r="H359" s="20" t="s">
        <v>416</v>
      </c>
      <c r="I359" s="21" t="s">
        <v>417</v>
      </c>
      <c r="J359" s="22" t="s">
        <v>506</v>
      </c>
      <c r="K359" s="22" t="s">
        <v>845</v>
      </c>
      <c r="L359" s="22" t="s">
        <v>654</v>
      </c>
      <c r="M359" s="22" t="s">
        <v>595</v>
      </c>
      <c r="N359" s="22" t="s">
        <v>623</v>
      </c>
      <c r="O359" s="23">
        <v>59790922.75</v>
      </c>
      <c r="P359" s="23">
        <v>1978066.4</v>
      </c>
      <c r="Q359" s="23">
        <v>836150.12</v>
      </c>
      <c r="R359" s="23">
        <v>10806919.800000001</v>
      </c>
      <c r="S359" s="24" t="s">
        <v>1371</v>
      </c>
      <c r="T359" s="23">
        <v>51798219.469999999</v>
      </c>
      <c r="U359" s="22" t="s">
        <v>631</v>
      </c>
      <c r="V359" s="20" t="s">
        <v>1870</v>
      </c>
      <c r="W359" s="25">
        <f>IF(OR(LEFT(I359)="7",LEFT(I359,1)="8"),VALUE(RIGHT(I359,3)),VALUE(RIGHT(I359,4)))</f>
        <v>1405</v>
      </c>
    </row>
    <row r="360" spans="1:23" s="26" customFormat="1" ht="237" customHeight="1" x14ac:dyDescent="0.2">
      <c r="A360" s="16">
        <v>38</v>
      </c>
      <c r="B360" s="17" t="s">
        <v>60</v>
      </c>
      <c r="C360" s="17" t="s">
        <v>1550</v>
      </c>
      <c r="D360" s="17" t="s">
        <v>1549</v>
      </c>
      <c r="E360" s="18">
        <v>1</v>
      </c>
      <c r="F360" s="19" t="s">
        <v>232</v>
      </c>
      <c r="G360" s="20" t="s">
        <v>786</v>
      </c>
      <c r="H360" s="20" t="s">
        <v>786</v>
      </c>
      <c r="I360" s="21" t="s">
        <v>673</v>
      </c>
      <c r="J360" s="22" t="s">
        <v>674</v>
      </c>
      <c r="K360" s="22" t="s">
        <v>846</v>
      </c>
      <c r="L360" s="22" t="s">
        <v>654</v>
      </c>
      <c r="M360" s="22" t="s">
        <v>364</v>
      </c>
      <c r="N360" s="22" t="s">
        <v>623</v>
      </c>
      <c r="O360" s="23">
        <v>6862153.9400000004</v>
      </c>
      <c r="P360" s="23">
        <v>0</v>
      </c>
      <c r="Q360" s="23">
        <v>449716.8</v>
      </c>
      <c r="R360" s="23">
        <v>2666350.13</v>
      </c>
      <c r="S360" s="24" t="s">
        <v>1372</v>
      </c>
      <c r="T360" s="23">
        <v>4645520.6100000003</v>
      </c>
      <c r="U360" s="22" t="s">
        <v>631</v>
      </c>
      <c r="V360" s="20" t="s">
        <v>1256</v>
      </c>
      <c r="W360" s="25">
        <f>IF(OR(LEFT(I360)="7",LEFT(I360,1)="8"),VALUE(RIGHT(I360,3)),VALUE(RIGHT(I360,4)))</f>
        <v>1107</v>
      </c>
    </row>
    <row r="361" spans="1:23" s="26" customFormat="1" ht="234.75" customHeight="1" x14ac:dyDescent="0.2">
      <c r="A361" s="16">
        <v>38</v>
      </c>
      <c r="B361" s="17" t="s">
        <v>60</v>
      </c>
      <c r="C361" s="17" t="s">
        <v>1550</v>
      </c>
      <c r="D361" s="17" t="s">
        <v>1549</v>
      </c>
      <c r="E361" s="18">
        <v>1</v>
      </c>
      <c r="F361" s="19" t="s">
        <v>675</v>
      </c>
      <c r="G361" s="20" t="s">
        <v>1060</v>
      </c>
      <c r="H361" s="20" t="s">
        <v>676</v>
      </c>
      <c r="I361" s="21" t="s">
        <v>677</v>
      </c>
      <c r="J361" s="22" t="s">
        <v>678</v>
      </c>
      <c r="K361" s="22" t="s">
        <v>476</v>
      </c>
      <c r="L361" s="22" t="s">
        <v>488</v>
      </c>
      <c r="M361" s="22" t="s">
        <v>1044</v>
      </c>
      <c r="N361" s="22" t="s">
        <v>623</v>
      </c>
      <c r="O361" s="23">
        <v>45817.440000000002</v>
      </c>
      <c r="P361" s="23">
        <v>0</v>
      </c>
      <c r="Q361" s="23">
        <v>881.22</v>
      </c>
      <c r="R361" s="23">
        <v>2333.6799999999998</v>
      </c>
      <c r="S361" s="24" t="s">
        <v>1871</v>
      </c>
      <c r="T361" s="23">
        <v>44364.98</v>
      </c>
      <c r="U361" s="22" t="s">
        <v>631</v>
      </c>
      <c r="V361" s="20" t="s">
        <v>1872</v>
      </c>
      <c r="W361" s="25">
        <f>IF(OR(LEFT(I361)="7",LEFT(I361,1)="8"),VALUE(RIGHT(I361,3)),VALUE(RIGHT(I361,4)))</f>
        <v>1098</v>
      </c>
    </row>
    <row r="362" spans="1:23" s="26" customFormat="1" ht="341.25" customHeight="1" x14ac:dyDescent="0.2">
      <c r="A362" s="16">
        <v>38</v>
      </c>
      <c r="B362" s="17" t="s">
        <v>60</v>
      </c>
      <c r="C362" s="17" t="s">
        <v>1550</v>
      </c>
      <c r="D362" s="17" t="s">
        <v>1549</v>
      </c>
      <c r="E362" s="18">
        <v>1</v>
      </c>
      <c r="F362" s="19" t="s">
        <v>877</v>
      </c>
      <c r="G362" s="20" t="s">
        <v>878</v>
      </c>
      <c r="H362" s="20" t="s">
        <v>878</v>
      </c>
      <c r="I362" s="21" t="s">
        <v>879</v>
      </c>
      <c r="J362" s="22" t="s">
        <v>880</v>
      </c>
      <c r="K362" s="22" t="s">
        <v>881</v>
      </c>
      <c r="L362" s="22" t="s">
        <v>654</v>
      </c>
      <c r="M362" s="22" t="s">
        <v>364</v>
      </c>
      <c r="N362" s="22" t="s">
        <v>218</v>
      </c>
      <c r="O362" s="23">
        <v>37570.199999999997</v>
      </c>
      <c r="P362" s="23">
        <v>1350000</v>
      </c>
      <c r="Q362" s="23">
        <v>58577.41</v>
      </c>
      <c r="R362" s="23">
        <v>130758.6</v>
      </c>
      <c r="S362" s="24" t="s">
        <v>1373</v>
      </c>
      <c r="T362" s="23">
        <v>1315389.01</v>
      </c>
      <c r="U362" s="22" t="s">
        <v>631</v>
      </c>
      <c r="V362" s="20" t="s">
        <v>1873</v>
      </c>
      <c r="W362" s="25">
        <f>IF(OR(LEFT(I362)="7",LEFT(I362,1)="8"),VALUE(RIGHT(I362,3)),VALUE(RIGHT(I362,4)))</f>
        <v>1534</v>
      </c>
    </row>
    <row r="363" spans="1:23" s="26" customFormat="1" ht="290.25" customHeight="1" x14ac:dyDescent="0.2">
      <c r="A363" s="16">
        <v>38</v>
      </c>
      <c r="B363" s="17" t="s">
        <v>60</v>
      </c>
      <c r="C363" s="17" t="s">
        <v>1550</v>
      </c>
      <c r="D363" s="17" t="s">
        <v>1549</v>
      </c>
      <c r="E363" s="18">
        <v>1</v>
      </c>
      <c r="F363" s="19" t="s">
        <v>101</v>
      </c>
      <c r="G363" s="20" t="s">
        <v>634</v>
      </c>
      <c r="H363" s="20" t="s">
        <v>634</v>
      </c>
      <c r="I363" s="21" t="s">
        <v>722</v>
      </c>
      <c r="J363" s="22" t="s">
        <v>919</v>
      </c>
      <c r="K363" s="22" t="s">
        <v>847</v>
      </c>
      <c r="L363" s="22" t="s">
        <v>654</v>
      </c>
      <c r="M363" s="22" t="s">
        <v>597</v>
      </c>
      <c r="N363" s="22" t="s">
        <v>623</v>
      </c>
      <c r="O363" s="23">
        <v>97944662.019999996</v>
      </c>
      <c r="P363" s="23">
        <v>6000000</v>
      </c>
      <c r="Q363" s="23">
        <v>4103169.85</v>
      </c>
      <c r="R363" s="23">
        <v>102400630.45999999</v>
      </c>
      <c r="S363" s="24" t="s">
        <v>1593</v>
      </c>
      <c r="T363" s="23">
        <v>5647201.4100000001</v>
      </c>
      <c r="U363" s="22" t="s">
        <v>631</v>
      </c>
      <c r="V363" s="20" t="s">
        <v>1594</v>
      </c>
      <c r="W363" s="25">
        <f>IF(OR(LEFT(I363)="7",LEFT(I363,1)="8"),VALUE(RIGHT(I363,3)),VALUE(RIGHT(I363,4)))</f>
        <v>1109</v>
      </c>
    </row>
    <row r="364" spans="1:23" s="26" customFormat="1" ht="304.5" customHeight="1" x14ac:dyDescent="0.2">
      <c r="A364" s="16">
        <v>38</v>
      </c>
      <c r="B364" s="17" t="s">
        <v>60</v>
      </c>
      <c r="C364" s="17" t="s">
        <v>1550</v>
      </c>
      <c r="D364" s="17" t="s">
        <v>1549</v>
      </c>
      <c r="E364" s="18">
        <v>1</v>
      </c>
      <c r="F364" s="19" t="s">
        <v>723</v>
      </c>
      <c r="G364" s="20" t="s">
        <v>848</v>
      </c>
      <c r="H364" s="20" t="s">
        <v>848</v>
      </c>
      <c r="I364" s="21" t="s">
        <v>512</v>
      </c>
      <c r="J364" s="22" t="s">
        <v>513</v>
      </c>
      <c r="K364" s="22" t="s">
        <v>514</v>
      </c>
      <c r="L364" s="22" t="s">
        <v>654</v>
      </c>
      <c r="M364" s="22" t="s">
        <v>364</v>
      </c>
      <c r="N364" s="22" t="s">
        <v>218</v>
      </c>
      <c r="O364" s="23">
        <v>75414481.620000005</v>
      </c>
      <c r="P364" s="23">
        <v>20000000</v>
      </c>
      <c r="Q364" s="23">
        <v>4277696.2300000004</v>
      </c>
      <c r="R364" s="23">
        <v>22954540.850000001</v>
      </c>
      <c r="S364" s="24" t="s">
        <v>1874</v>
      </c>
      <c r="T364" s="23">
        <v>76737637</v>
      </c>
      <c r="U364" s="22" t="s">
        <v>631</v>
      </c>
      <c r="V364" s="20" t="s">
        <v>1875</v>
      </c>
      <c r="W364" s="25">
        <f>IF(OR(LEFT(I364)="7",LEFT(I364,1)="8"),VALUE(RIGHT(I364,3)),VALUE(RIGHT(I364,4)))</f>
        <v>1128</v>
      </c>
    </row>
    <row r="365" spans="1:23" s="26" customFormat="1" ht="199.5" customHeight="1" x14ac:dyDescent="0.2">
      <c r="A365" s="16">
        <v>38</v>
      </c>
      <c r="B365" s="17" t="s">
        <v>60</v>
      </c>
      <c r="C365" s="17" t="s">
        <v>1550</v>
      </c>
      <c r="D365" s="17" t="s">
        <v>1549</v>
      </c>
      <c r="E365" s="18">
        <v>1</v>
      </c>
      <c r="F365" s="19" t="s">
        <v>515</v>
      </c>
      <c r="G365" s="20" t="s">
        <v>516</v>
      </c>
      <c r="H365" s="20" t="s">
        <v>516</v>
      </c>
      <c r="I365" s="21" t="s">
        <v>519</v>
      </c>
      <c r="J365" s="22" t="s">
        <v>520</v>
      </c>
      <c r="K365" s="22" t="s">
        <v>521</v>
      </c>
      <c r="L365" s="22" t="s">
        <v>654</v>
      </c>
      <c r="M365" s="22" t="s">
        <v>597</v>
      </c>
      <c r="N365" s="22" t="s">
        <v>739</v>
      </c>
      <c r="O365" s="23">
        <v>723184.23</v>
      </c>
      <c r="P365" s="23">
        <v>0</v>
      </c>
      <c r="Q365" s="23">
        <v>7979.27</v>
      </c>
      <c r="R365" s="23">
        <v>731163.5</v>
      </c>
      <c r="S365" s="24" t="s">
        <v>1537</v>
      </c>
      <c r="T365" s="23">
        <v>0</v>
      </c>
      <c r="U365" s="22" t="s">
        <v>631</v>
      </c>
      <c r="V365" s="20" t="s">
        <v>1445</v>
      </c>
      <c r="W365" s="25">
        <f>IF(OR(LEFT(I365)="7",LEFT(I365,1)="8"),VALUE(RIGHT(I365,3)),VALUE(RIGHT(I365,4)))</f>
        <v>128</v>
      </c>
    </row>
    <row r="366" spans="1:23" s="26" customFormat="1" ht="214.5" customHeight="1" x14ac:dyDescent="0.2">
      <c r="A366" s="16">
        <v>38</v>
      </c>
      <c r="B366" s="17" t="s">
        <v>60</v>
      </c>
      <c r="C366" s="17" t="s">
        <v>1550</v>
      </c>
      <c r="D366" s="17" t="s">
        <v>1549</v>
      </c>
      <c r="E366" s="18">
        <v>1</v>
      </c>
      <c r="F366" s="19" t="s">
        <v>515</v>
      </c>
      <c r="G366" s="20" t="s">
        <v>516</v>
      </c>
      <c r="H366" s="20" t="s">
        <v>516</v>
      </c>
      <c r="I366" s="21" t="s">
        <v>517</v>
      </c>
      <c r="J366" s="22" t="s">
        <v>518</v>
      </c>
      <c r="K366" s="22" t="s">
        <v>467</v>
      </c>
      <c r="L366" s="22" t="s">
        <v>654</v>
      </c>
      <c r="M366" s="22" t="s">
        <v>597</v>
      </c>
      <c r="N366" s="22" t="s">
        <v>623</v>
      </c>
      <c r="O366" s="23">
        <v>877.39</v>
      </c>
      <c r="P366" s="23">
        <v>16100000</v>
      </c>
      <c r="Q366" s="23">
        <v>66.37</v>
      </c>
      <c r="R366" s="23">
        <v>0</v>
      </c>
      <c r="S366" s="24" t="s">
        <v>1876</v>
      </c>
      <c r="T366" s="23">
        <v>16100943.76</v>
      </c>
      <c r="U366" s="22" t="s">
        <v>631</v>
      </c>
      <c r="V366" s="20" t="s">
        <v>949</v>
      </c>
      <c r="W366" s="25">
        <f>IF(OR(LEFT(I366)="7",LEFT(I366,1)="8"),VALUE(RIGHT(I366,3)),VALUE(RIGHT(I366,4)))</f>
        <v>1164</v>
      </c>
    </row>
    <row r="367" spans="1:23" s="46" customFormat="1" ht="12.75" outlineLevel="2" x14ac:dyDescent="0.2">
      <c r="A367" s="44"/>
      <c r="B367" s="56" t="s">
        <v>253</v>
      </c>
      <c r="C367" s="57"/>
      <c r="D367" s="57"/>
      <c r="E367" s="40">
        <f>SUBTOTAL(9,E368:E403)</f>
        <v>36</v>
      </c>
      <c r="F367" s="41"/>
      <c r="G367" s="41"/>
      <c r="H367" s="41"/>
      <c r="I367" s="42"/>
      <c r="J367" s="41"/>
      <c r="K367" s="41"/>
      <c r="L367" s="41"/>
      <c r="M367" s="41"/>
      <c r="N367" s="41"/>
      <c r="O367" s="43"/>
      <c r="P367" s="43"/>
      <c r="Q367" s="43"/>
      <c r="R367" s="43"/>
      <c r="S367" s="41"/>
      <c r="T367" s="43"/>
      <c r="U367" s="41"/>
      <c r="V367" s="50"/>
      <c r="W367" s="54"/>
    </row>
    <row r="368" spans="1:23" s="26" customFormat="1" ht="247.5" customHeight="1" x14ac:dyDescent="0.2">
      <c r="A368" s="16">
        <v>38</v>
      </c>
      <c r="B368" s="17" t="s">
        <v>60</v>
      </c>
      <c r="C368" s="17" t="s">
        <v>1550</v>
      </c>
      <c r="D368" s="17" t="s">
        <v>1564</v>
      </c>
      <c r="E368" s="18">
        <v>1</v>
      </c>
      <c r="F368" s="19" t="s">
        <v>468</v>
      </c>
      <c r="G368" s="20" t="s">
        <v>60</v>
      </c>
      <c r="H368" s="20" t="s">
        <v>524</v>
      </c>
      <c r="I368" s="21">
        <v>20023810001240</v>
      </c>
      <c r="J368" s="22" t="s">
        <v>1164</v>
      </c>
      <c r="K368" s="22" t="s">
        <v>1165</v>
      </c>
      <c r="L368" s="22" t="s">
        <v>216</v>
      </c>
      <c r="M368" s="22" t="s">
        <v>217</v>
      </c>
      <c r="N368" s="22" t="s">
        <v>623</v>
      </c>
      <c r="O368" s="23">
        <v>153559745.03</v>
      </c>
      <c r="P368" s="23">
        <v>6352912.6299999999</v>
      </c>
      <c r="Q368" s="23">
        <v>12702387.279999999</v>
      </c>
      <c r="R368" s="23">
        <v>810030.03</v>
      </c>
      <c r="S368" s="24" t="s">
        <v>1877</v>
      </c>
      <c r="T368" s="23">
        <v>119048237.88</v>
      </c>
      <c r="U368" s="22" t="s">
        <v>631</v>
      </c>
      <c r="V368" s="20" t="s">
        <v>1878</v>
      </c>
      <c r="W368" s="25">
        <f>IF(OR(LEFT(I368)="7",LEFT(I368,1)="8"),VALUE(RIGHT(I368,3)),VALUE(RIGHT(I368,4)))</f>
        <v>1240</v>
      </c>
    </row>
    <row r="369" spans="1:23" s="26" customFormat="1" ht="233.25" customHeight="1" x14ac:dyDescent="0.2">
      <c r="A369" s="16">
        <v>38</v>
      </c>
      <c r="B369" s="17" t="s">
        <v>60</v>
      </c>
      <c r="C369" s="17" t="s">
        <v>1550</v>
      </c>
      <c r="D369" s="17" t="s">
        <v>1564</v>
      </c>
      <c r="E369" s="18">
        <v>1</v>
      </c>
      <c r="F369" s="19" t="s">
        <v>468</v>
      </c>
      <c r="G369" s="20" t="s">
        <v>60</v>
      </c>
      <c r="H369" s="20" t="s">
        <v>69</v>
      </c>
      <c r="I369" s="21">
        <v>20023810001241</v>
      </c>
      <c r="J369" s="22" t="s">
        <v>801</v>
      </c>
      <c r="K369" s="22" t="s">
        <v>1218</v>
      </c>
      <c r="L369" s="22" t="s">
        <v>654</v>
      </c>
      <c r="M369" s="22" t="s">
        <v>597</v>
      </c>
      <c r="N369" s="22" t="s">
        <v>623</v>
      </c>
      <c r="O369" s="23">
        <v>289606116.92000002</v>
      </c>
      <c r="P369" s="23">
        <v>0</v>
      </c>
      <c r="Q369" s="23">
        <v>20382109.489999998</v>
      </c>
      <c r="R369" s="23">
        <v>69016788.700000003</v>
      </c>
      <c r="S369" s="24" t="s">
        <v>1879</v>
      </c>
      <c r="T369" s="23">
        <v>240971437.71000001</v>
      </c>
      <c r="U369" s="22" t="s">
        <v>631</v>
      </c>
      <c r="V369" s="20" t="s">
        <v>1880</v>
      </c>
      <c r="W369" s="25">
        <f>IF(OR(LEFT(I369)="7",LEFT(I369,1)="8"),VALUE(RIGHT(I369,3)),VALUE(RIGHT(I369,4)))</f>
        <v>1241</v>
      </c>
    </row>
    <row r="370" spans="1:23" s="26" customFormat="1" ht="255" customHeight="1" x14ac:dyDescent="0.2">
      <c r="A370" s="16">
        <v>38</v>
      </c>
      <c r="B370" s="17" t="s">
        <v>60</v>
      </c>
      <c r="C370" s="17" t="s">
        <v>1550</v>
      </c>
      <c r="D370" s="17" t="s">
        <v>1564</v>
      </c>
      <c r="E370" s="18">
        <v>1</v>
      </c>
      <c r="F370" s="19" t="s">
        <v>468</v>
      </c>
      <c r="G370" s="20" t="s">
        <v>60</v>
      </c>
      <c r="H370" s="20" t="s">
        <v>490</v>
      </c>
      <c r="I370" s="21">
        <v>20023810001242</v>
      </c>
      <c r="J370" s="22" t="s">
        <v>1166</v>
      </c>
      <c r="K370" s="22" t="s">
        <v>1167</v>
      </c>
      <c r="L370" s="22" t="s">
        <v>216</v>
      </c>
      <c r="M370" s="22" t="s">
        <v>217</v>
      </c>
      <c r="N370" s="22" t="s">
        <v>623</v>
      </c>
      <c r="O370" s="23">
        <v>32669084.129999999</v>
      </c>
      <c r="P370" s="23">
        <v>268232.89</v>
      </c>
      <c r="Q370" s="23">
        <v>2276139.81</v>
      </c>
      <c r="R370" s="23">
        <v>8730870.6199999992</v>
      </c>
      <c r="S370" s="24" t="s">
        <v>1881</v>
      </c>
      <c r="T370" s="23">
        <v>26482586.210000001</v>
      </c>
      <c r="U370" s="22" t="s">
        <v>631</v>
      </c>
      <c r="V370" s="20" t="s">
        <v>1882</v>
      </c>
      <c r="W370" s="25">
        <f>IF(OR(LEFT(I370)="7",LEFT(I370,1)="8"),VALUE(RIGHT(I370,3)),VALUE(RIGHT(I370,4)))</f>
        <v>1242</v>
      </c>
    </row>
    <row r="371" spans="1:23" s="26" customFormat="1" ht="266.25" customHeight="1" x14ac:dyDescent="0.2">
      <c r="A371" s="16">
        <v>38</v>
      </c>
      <c r="B371" s="17" t="s">
        <v>60</v>
      </c>
      <c r="C371" s="17" t="s">
        <v>1550</v>
      </c>
      <c r="D371" s="17" t="s">
        <v>1564</v>
      </c>
      <c r="E371" s="18">
        <v>1</v>
      </c>
      <c r="F371" s="19" t="s">
        <v>468</v>
      </c>
      <c r="G371" s="20" t="s">
        <v>60</v>
      </c>
      <c r="H371" s="20" t="s">
        <v>558</v>
      </c>
      <c r="I371" s="21">
        <v>20023810001243</v>
      </c>
      <c r="J371" s="22" t="s">
        <v>1168</v>
      </c>
      <c r="K371" s="22" t="s">
        <v>1169</v>
      </c>
      <c r="L371" s="22" t="s">
        <v>216</v>
      </c>
      <c r="M371" s="22" t="s">
        <v>217</v>
      </c>
      <c r="N371" s="22" t="s">
        <v>623</v>
      </c>
      <c r="O371" s="23">
        <v>94559896.060000002</v>
      </c>
      <c r="P371" s="23">
        <v>4970206.18</v>
      </c>
      <c r="Q371" s="23">
        <v>7857858.1299999999</v>
      </c>
      <c r="R371" s="23">
        <v>4130185.61</v>
      </c>
      <c r="S371" s="24" t="s">
        <v>1595</v>
      </c>
      <c r="T371" s="23">
        <v>80560361.840000004</v>
      </c>
      <c r="U371" s="22" t="s">
        <v>631</v>
      </c>
      <c r="V371" s="20" t="s">
        <v>1883</v>
      </c>
      <c r="W371" s="25">
        <f>IF(OR(LEFT(I371)="7",LEFT(I371,1)="8"),VALUE(RIGHT(I371,3)),VALUE(RIGHT(I371,4)))</f>
        <v>1243</v>
      </c>
    </row>
    <row r="372" spans="1:23" s="26" customFormat="1" ht="253.5" customHeight="1" x14ac:dyDescent="0.2">
      <c r="A372" s="16">
        <v>38</v>
      </c>
      <c r="B372" s="17" t="s">
        <v>60</v>
      </c>
      <c r="C372" s="17" t="s">
        <v>1550</v>
      </c>
      <c r="D372" s="17" t="s">
        <v>1564</v>
      </c>
      <c r="E372" s="18">
        <v>1</v>
      </c>
      <c r="F372" s="19" t="s">
        <v>468</v>
      </c>
      <c r="G372" s="20" t="s">
        <v>60</v>
      </c>
      <c r="H372" s="20" t="s">
        <v>643</v>
      </c>
      <c r="I372" s="21">
        <v>20023810001244</v>
      </c>
      <c r="J372" s="22" t="s">
        <v>1170</v>
      </c>
      <c r="K372" s="22" t="s">
        <v>1171</v>
      </c>
      <c r="L372" s="22" t="s">
        <v>216</v>
      </c>
      <c r="M372" s="22" t="s">
        <v>217</v>
      </c>
      <c r="N372" s="22" t="s">
        <v>623</v>
      </c>
      <c r="O372" s="23">
        <v>143745300.68000001</v>
      </c>
      <c r="P372" s="23">
        <v>0</v>
      </c>
      <c r="Q372" s="23">
        <v>12170451.800000001</v>
      </c>
      <c r="R372" s="23">
        <v>438908.28</v>
      </c>
      <c r="S372" s="24" t="s">
        <v>1374</v>
      </c>
      <c r="T372" s="23">
        <v>155383815.68000001</v>
      </c>
      <c r="U372" s="22" t="s">
        <v>631</v>
      </c>
      <c r="V372" s="20" t="s">
        <v>1884</v>
      </c>
      <c r="W372" s="25">
        <f>IF(OR(LEFT(I372)="7",LEFT(I372,1)="8"),VALUE(RIGHT(I372,3)),VALUE(RIGHT(I372,4)))</f>
        <v>1244</v>
      </c>
    </row>
    <row r="373" spans="1:23" s="26" customFormat="1" ht="237" customHeight="1" x14ac:dyDescent="0.2">
      <c r="A373" s="16">
        <v>38</v>
      </c>
      <c r="B373" s="17" t="s">
        <v>60</v>
      </c>
      <c r="C373" s="17" t="s">
        <v>1550</v>
      </c>
      <c r="D373" s="17" t="s">
        <v>1564</v>
      </c>
      <c r="E373" s="18">
        <v>1</v>
      </c>
      <c r="F373" s="19" t="s">
        <v>468</v>
      </c>
      <c r="G373" s="20" t="s">
        <v>60</v>
      </c>
      <c r="H373" s="20" t="s">
        <v>67</v>
      </c>
      <c r="I373" s="21">
        <v>20023810001245</v>
      </c>
      <c r="J373" s="22" t="s">
        <v>482</v>
      </c>
      <c r="K373" s="22" t="s">
        <v>1219</v>
      </c>
      <c r="L373" s="22" t="s">
        <v>216</v>
      </c>
      <c r="M373" s="22" t="s">
        <v>217</v>
      </c>
      <c r="N373" s="22" t="s">
        <v>623</v>
      </c>
      <c r="O373" s="23">
        <v>355868451.61000001</v>
      </c>
      <c r="P373" s="23">
        <v>5.35</v>
      </c>
      <c r="Q373" s="23">
        <v>29280876.57</v>
      </c>
      <c r="R373" s="23">
        <v>1810438.85</v>
      </c>
      <c r="S373" s="24" t="s">
        <v>1885</v>
      </c>
      <c r="T373" s="23">
        <v>241295156.63999999</v>
      </c>
      <c r="U373" s="22" t="s">
        <v>631</v>
      </c>
      <c r="V373" s="20" t="s">
        <v>1886</v>
      </c>
      <c r="W373" s="25">
        <f>IF(OR(LEFT(I373)="7",LEFT(I373,1)="8"),VALUE(RIGHT(I373,3)),VALUE(RIGHT(I373,4)))</f>
        <v>1245</v>
      </c>
    </row>
    <row r="374" spans="1:23" s="26" customFormat="1" ht="258.75" customHeight="1" x14ac:dyDescent="0.2">
      <c r="A374" s="16">
        <v>38</v>
      </c>
      <c r="B374" s="17" t="s">
        <v>60</v>
      </c>
      <c r="C374" s="17" t="s">
        <v>1550</v>
      </c>
      <c r="D374" s="17" t="s">
        <v>1564</v>
      </c>
      <c r="E374" s="18">
        <v>1</v>
      </c>
      <c r="F374" s="19" t="s">
        <v>468</v>
      </c>
      <c r="G374" s="20" t="s">
        <v>60</v>
      </c>
      <c r="H374" s="20" t="s">
        <v>66</v>
      </c>
      <c r="I374" s="21">
        <v>20023810001246</v>
      </c>
      <c r="J374" s="22" t="s">
        <v>1172</v>
      </c>
      <c r="K374" s="22" t="s">
        <v>1173</v>
      </c>
      <c r="L374" s="22" t="s">
        <v>216</v>
      </c>
      <c r="M374" s="22" t="s">
        <v>217</v>
      </c>
      <c r="N374" s="22" t="s">
        <v>623</v>
      </c>
      <c r="O374" s="23">
        <v>12485601.51</v>
      </c>
      <c r="P374" s="23">
        <v>697196.56</v>
      </c>
      <c r="Q374" s="23">
        <v>1022966.07</v>
      </c>
      <c r="R374" s="23">
        <v>1310224.73</v>
      </c>
      <c r="S374" s="24" t="s">
        <v>1375</v>
      </c>
      <c r="T374" s="23">
        <v>12897063.130000001</v>
      </c>
      <c r="U374" s="22" t="s">
        <v>631</v>
      </c>
      <c r="V374" s="20" t="s">
        <v>1887</v>
      </c>
      <c r="W374" s="25">
        <f>IF(OR(LEFT(I374)="7",LEFT(I374,1)="8"),VALUE(RIGHT(I374,3)),VALUE(RIGHT(I374,4)))</f>
        <v>1246</v>
      </c>
    </row>
    <row r="375" spans="1:23" s="26" customFormat="1" ht="261" customHeight="1" x14ac:dyDescent="0.2">
      <c r="A375" s="16">
        <v>38</v>
      </c>
      <c r="B375" s="17" t="s">
        <v>60</v>
      </c>
      <c r="C375" s="17" t="s">
        <v>1550</v>
      </c>
      <c r="D375" s="17" t="s">
        <v>1564</v>
      </c>
      <c r="E375" s="18">
        <v>1</v>
      </c>
      <c r="F375" s="19" t="s">
        <v>468</v>
      </c>
      <c r="G375" s="20" t="s">
        <v>60</v>
      </c>
      <c r="H375" s="20" t="s">
        <v>587</v>
      </c>
      <c r="I375" s="21">
        <v>20023810001247</v>
      </c>
      <c r="J375" s="22" t="s">
        <v>1174</v>
      </c>
      <c r="K375" s="22" t="s">
        <v>1175</v>
      </c>
      <c r="L375" s="22" t="s">
        <v>216</v>
      </c>
      <c r="M375" s="22" t="s">
        <v>217</v>
      </c>
      <c r="N375" s="22" t="s">
        <v>623</v>
      </c>
      <c r="O375" s="23">
        <v>155454969.25</v>
      </c>
      <c r="P375" s="23">
        <v>340672.34</v>
      </c>
      <c r="Q375" s="23">
        <v>12479676.15</v>
      </c>
      <c r="R375" s="23">
        <v>23583455.52</v>
      </c>
      <c r="S375" s="24" t="s">
        <v>1888</v>
      </c>
      <c r="T375" s="23">
        <v>101591518.70999999</v>
      </c>
      <c r="U375" s="22" t="s">
        <v>631</v>
      </c>
      <c r="V375" s="20" t="s">
        <v>1889</v>
      </c>
      <c r="W375" s="25">
        <f>IF(OR(LEFT(I375)="7",LEFT(I375,1)="8"),VALUE(RIGHT(I375,3)),VALUE(RIGHT(I375,4)))</f>
        <v>1247</v>
      </c>
    </row>
    <row r="376" spans="1:23" s="26" customFormat="1" ht="252" customHeight="1" x14ac:dyDescent="0.2">
      <c r="A376" s="16">
        <v>38</v>
      </c>
      <c r="B376" s="17" t="s">
        <v>60</v>
      </c>
      <c r="C376" s="17" t="s">
        <v>1550</v>
      </c>
      <c r="D376" s="17" t="s">
        <v>1564</v>
      </c>
      <c r="E376" s="18">
        <v>1</v>
      </c>
      <c r="F376" s="19" t="s">
        <v>468</v>
      </c>
      <c r="G376" s="20" t="s">
        <v>60</v>
      </c>
      <c r="H376" s="20" t="s">
        <v>312</v>
      </c>
      <c r="I376" s="21">
        <v>20023810001248</v>
      </c>
      <c r="J376" s="22" t="s">
        <v>221</v>
      </c>
      <c r="K376" s="22" t="s">
        <v>1220</v>
      </c>
      <c r="L376" s="22" t="s">
        <v>216</v>
      </c>
      <c r="M376" s="22" t="s">
        <v>217</v>
      </c>
      <c r="N376" s="22" t="s">
        <v>623</v>
      </c>
      <c r="O376" s="23">
        <v>271185662.25</v>
      </c>
      <c r="P376" s="23">
        <v>0</v>
      </c>
      <c r="Q376" s="23">
        <v>20864577.940000001</v>
      </c>
      <c r="R376" s="23">
        <v>35903464.049999997</v>
      </c>
      <c r="S376" s="24" t="s">
        <v>1890</v>
      </c>
      <c r="T376" s="23">
        <v>94930493.340000004</v>
      </c>
      <c r="U376" s="22" t="s">
        <v>631</v>
      </c>
      <c r="V376" s="20" t="s">
        <v>1891</v>
      </c>
      <c r="W376" s="25">
        <f>IF(OR(LEFT(I376)="7",LEFT(I376,1)="8"),VALUE(RIGHT(I376,3)),VALUE(RIGHT(I376,4)))</f>
        <v>1248</v>
      </c>
    </row>
    <row r="377" spans="1:23" s="26" customFormat="1" ht="285" customHeight="1" x14ac:dyDescent="0.2">
      <c r="A377" s="16">
        <v>38</v>
      </c>
      <c r="B377" s="17" t="s">
        <v>60</v>
      </c>
      <c r="C377" s="17" t="s">
        <v>1550</v>
      </c>
      <c r="D377" s="17" t="s">
        <v>1564</v>
      </c>
      <c r="E377" s="18">
        <v>1</v>
      </c>
      <c r="F377" s="19" t="s">
        <v>468</v>
      </c>
      <c r="G377" s="20" t="s">
        <v>60</v>
      </c>
      <c r="H377" s="20" t="s">
        <v>567</v>
      </c>
      <c r="I377" s="21">
        <v>20023810001249</v>
      </c>
      <c r="J377" s="22" t="s">
        <v>102</v>
      </c>
      <c r="K377" s="22" t="s">
        <v>126</v>
      </c>
      <c r="L377" s="22" t="s">
        <v>216</v>
      </c>
      <c r="M377" s="22" t="s">
        <v>217</v>
      </c>
      <c r="N377" s="22" t="s">
        <v>623</v>
      </c>
      <c r="O377" s="23">
        <v>103483762.15000001</v>
      </c>
      <c r="P377" s="23">
        <v>0</v>
      </c>
      <c r="Q377" s="23">
        <v>8497894.8699999992</v>
      </c>
      <c r="R377" s="23">
        <v>1291446.57</v>
      </c>
      <c r="S377" s="24" t="s">
        <v>1892</v>
      </c>
      <c r="T377" s="23">
        <v>101967784.22</v>
      </c>
      <c r="U377" s="22" t="s">
        <v>631</v>
      </c>
      <c r="V377" s="20" t="s">
        <v>1893</v>
      </c>
      <c r="W377" s="25">
        <f>IF(OR(LEFT(I377)="7",LEFT(I377,1)="8"),VALUE(RIGHT(I377,3)),VALUE(RIGHT(I377,4)))</f>
        <v>1249</v>
      </c>
    </row>
    <row r="378" spans="1:23" s="26" customFormat="1" ht="281.25" customHeight="1" x14ac:dyDescent="0.2">
      <c r="A378" s="16">
        <v>38</v>
      </c>
      <c r="B378" s="17" t="s">
        <v>60</v>
      </c>
      <c r="C378" s="17" t="s">
        <v>1550</v>
      </c>
      <c r="D378" s="17" t="s">
        <v>1564</v>
      </c>
      <c r="E378" s="18">
        <v>1</v>
      </c>
      <c r="F378" s="19" t="s">
        <v>468</v>
      </c>
      <c r="G378" s="20" t="s">
        <v>60</v>
      </c>
      <c r="H378" s="20" t="s">
        <v>377</v>
      </c>
      <c r="I378" s="21">
        <v>20023810001250</v>
      </c>
      <c r="J378" s="22" t="s">
        <v>1176</v>
      </c>
      <c r="K378" s="22" t="s">
        <v>1177</v>
      </c>
      <c r="L378" s="22" t="s">
        <v>216</v>
      </c>
      <c r="M378" s="22" t="s">
        <v>217</v>
      </c>
      <c r="N378" s="22" t="s">
        <v>623</v>
      </c>
      <c r="O378" s="23">
        <v>169216327</v>
      </c>
      <c r="P378" s="23">
        <v>0</v>
      </c>
      <c r="Q378" s="23">
        <v>13824185.210000001</v>
      </c>
      <c r="R378" s="23">
        <v>4494466.93</v>
      </c>
      <c r="S378" s="24" t="s">
        <v>1894</v>
      </c>
      <c r="T378" s="23">
        <v>177123453.77000001</v>
      </c>
      <c r="U378" s="22" t="s">
        <v>631</v>
      </c>
      <c r="V378" s="20" t="s">
        <v>1895</v>
      </c>
      <c r="W378" s="25">
        <f>IF(OR(LEFT(I378)="7",LEFT(I378,1)="8"),VALUE(RIGHT(I378,3)),VALUE(RIGHT(I378,4)))</f>
        <v>1250</v>
      </c>
    </row>
    <row r="379" spans="1:23" s="26" customFormat="1" ht="281.25" customHeight="1" x14ac:dyDescent="0.2">
      <c r="A379" s="16">
        <v>38</v>
      </c>
      <c r="B379" s="17" t="s">
        <v>60</v>
      </c>
      <c r="C379" s="17" t="s">
        <v>1550</v>
      </c>
      <c r="D379" s="17" t="s">
        <v>1564</v>
      </c>
      <c r="E379" s="18">
        <v>1</v>
      </c>
      <c r="F379" s="19" t="s">
        <v>468</v>
      </c>
      <c r="G379" s="20" t="s">
        <v>60</v>
      </c>
      <c r="H379" s="20" t="s">
        <v>104</v>
      </c>
      <c r="I379" s="21">
        <v>20023810001251</v>
      </c>
      <c r="J379" s="22" t="s">
        <v>679</v>
      </c>
      <c r="K379" s="22" t="s">
        <v>525</v>
      </c>
      <c r="L379" s="22" t="s">
        <v>216</v>
      </c>
      <c r="M379" s="22" t="s">
        <v>217</v>
      </c>
      <c r="N379" s="22" t="s">
        <v>623</v>
      </c>
      <c r="O379" s="23">
        <v>136302739.25</v>
      </c>
      <c r="P379" s="23">
        <v>18138174.600000001</v>
      </c>
      <c r="Q379" s="23">
        <v>9980377.1600000001</v>
      </c>
      <c r="R379" s="23">
        <v>51784478.899999999</v>
      </c>
      <c r="S379" s="24" t="s">
        <v>1896</v>
      </c>
      <c r="T379" s="23">
        <v>110885296.25</v>
      </c>
      <c r="U379" s="22" t="s">
        <v>631</v>
      </c>
      <c r="V379" s="20" t="s">
        <v>1897</v>
      </c>
      <c r="W379" s="25">
        <f>IF(OR(LEFT(I379)="7",LEFT(I379,1)="8"),VALUE(RIGHT(I379,3)),VALUE(RIGHT(I379,4)))</f>
        <v>1251</v>
      </c>
    </row>
    <row r="380" spans="1:23" s="26" customFormat="1" ht="255" customHeight="1" x14ac:dyDescent="0.2">
      <c r="A380" s="16">
        <v>38</v>
      </c>
      <c r="B380" s="17" t="s">
        <v>60</v>
      </c>
      <c r="C380" s="17" t="s">
        <v>1550</v>
      </c>
      <c r="D380" s="17" t="s">
        <v>1564</v>
      </c>
      <c r="E380" s="18">
        <v>1</v>
      </c>
      <c r="F380" s="19" t="s">
        <v>468</v>
      </c>
      <c r="G380" s="20" t="s">
        <v>60</v>
      </c>
      <c r="H380" s="20" t="s">
        <v>510</v>
      </c>
      <c r="I380" s="21">
        <v>20023810001252</v>
      </c>
      <c r="J380" s="22" t="s">
        <v>1178</v>
      </c>
      <c r="K380" s="22" t="s">
        <v>1179</v>
      </c>
      <c r="L380" s="22" t="s">
        <v>216</v>
      </c>
      <c r="M380" s="22" t="s">
        <v>217</v>
      </c>
      <c r="N380" s="22" t="s">
        <v>623</v>
      </c>
      <c r="O380" s="23">
        <v>83971566.299999997</v>
      </c>
      <c r="P380" s="23">
        <v>384767.29</v>
      </c>
      <c r="Q380" s="23">
        <v>6898378.3300000001</v>
      </c>
      <c r="R380" s="23">
        <v>699273.93</v>
      </c>
      <c r="S380" s="24" t="s">
        <v>1898</v>
      </c>
      <c r="T380" s="23">
        <v>90555437.989999995</v>
      </c>
      <c r="U380" s="22" t="s">
        <v>631</v>
      </c>
      <c r="V380" s="20" t="s">
        <v>1899</v>
      </c>
      <c r="W380" s="25">
        <f>IF(OR(LEFT(I380)="7",LEFT(I380,1)="8"),VALUE(RIGHT(I380,3)),VALUE(RIGHT(I380,4)))</f>
        <v>1252</v>
      </c>
    </row>
    <row r="381" spans="1:23" s="26" customFormat="1" ht="223.5" customHeight="1" x14ac:dyDescent="0.2">
      <c r="A381" s="16">
        <v>38</v>
      </c>
      <c r="B381" s="17" t="s">
        <v>60</v>
      </c>
      <c r="C381" s="17" t="s">
        <v>1550</v>
      </c>
      <c r="D381" s="17" t="s">
        <v>1564</v>
      </c>
      <c r="E381" s="18">
        <v>1</v>
      </c>
      <c r="F381" s="19" t="s">
        <v>468</v>
      </c>
      <c r="G381" s="20" t="s">
        <v>60</v>
      </c>
      <c r="H381" s="20" t="s">
        <v>245</v>
      </c>
      <c r="I381" s="21">
        <v>20023810001253</v>
      </c>
      <c r="J381" s="22" t="s">
        <v>1180</v>
      </c>
      <c r="K381" s="22" t="s">
        <v>1181</v>
      </c>
      <c r="L381" s="22" t="s">
        <v>216</v>
      </c>
      <c r="M381" s="22" t="s">
        <v>217</v>
      </c>
      <c r="N381" s="22" t="s">
        <v>623</v>
      </c>
      <c r="O381" s="23">
        <v>255896997.28999999</v>
      </c>
      <c r="P381" s="23">
        <v>7069.08</v>
      </c>
      <c r="Q381" s="23">
        <v>20765833.27</v>
      </c>
      <c r="R381" s="23">
        <v>682808.98</v>
      </c>
      <c r="S381" s="24" t="s">
        <v>1900</v>
      </c>
      <c r="T381" s="23">
        <v>274251479.60000002</v>
      </c>
      <c r="U381" s="22" t="s">
        <v>631</v>
      </c>
      <c r="V381" s="20" t="s">
        <v>1901</v>
      </c>
      <c r="W381" s="25">
        <f>IF(OR(LEFT(I381)="7",LEFT(I381,1)="8"),VALUE(RIGHT(I381,3)),VALUE(RIGHT(I381,4)))</f>
        <v>1253</v>
      </c>
    </row>
    <row r="382" spans="1:23" s="26" customFormat="1" ht="259.5" customHeight="1" x14ac:dyDescent="0.2">
      <c r="A382" s="16">
        <v>38</v>
      </c>
      <c r="B382" s="17" t="s">
        <v>60</v>
      </c>
      <c r="C382" s="17" t="s">
        <v>1550</v>
      </c>
      <c r="D382" s="17" t="s">
        <v>1564</v>
      </c>
      <c r="E382" s="18">
        <v>1</v>
      </c>
      <c r="F382" s="19" t="s">
        <v>468</v>
      </c>
      <c r="G382" s="20" t="s">
        <v>60</v>
      </c>
      <c r="H382" s="20" t="s">
        <v>424</v>
      </c>
      <c r="I382" s="21">
        <v>20023810001254</v>
      </c>
      <c r="J382" s="22" t="s">
        <v>425</v>
      </c>
      <c r="K382" s="22" t="s">
        <v>525</v>
      </c>
      <c r="L382" s="22" t="s">
        <v>216</v>
      </c>
      <c r="M382" s="22" t="s">
        <v>217</v>
      </c>
      <c r="N382" s="22" t="s">
        <v>623</v>
      </c>
      <c r="O382" s="23">
        <v>56612166.490000002</v>
      </c>
      <c r="P382" s="23">
        <v>7401090.0800000001</v>
      </c>
      <c r="Q382" s="23">
        <v>5093127.41</v>
      </c>
      <c r="R382" s="23">
        <v>3144042.47</v>
      </c>
      <c r="S382" s="24" t="s">
        <v>1405</v>
      </c>
      <c r="T382" s="23">
        <v>65939874.609999999</v>
      </c>
      <c r="U382" s="22" t="s">
        <v>631</v>
      </c>
      <c r="V382" s="20" t="s">
        <v>1902</v>
      </c>
      <c r="W382" s="25">
        <f>IF(OR(LEFT(I382)="7",LEFT(I382,1)="8"),VALUE(RIGHT(I382,3)),VALUE(RIGHT(I382,4)))</f>
        <v>1254</v>
      </c>
    </row>
    <row r="383" spans="1:23" s="26" customFormat="1" ht="259.5" customHeight="1" x14ac:dyDescent="0.2">
      <c r="A383" s="16">
        <v>38</v>
      </c>
      <c r="B383" s="17" t="s">
        <v>60</v>
      </c>
      <c r="C383" s="17" t="s">
        <v>1550</v>
      </c>
      <c r="D383" s="17" t="s">
        <v>1564</v>
      </c>
      <c r="E383" s="18">
        <v>1</v>
      </c>
      <c r="F383" s="19" t="s">
        <v>468</v>
      </c>
      <c r="G383" s="20" t="s">
        <v>60</v>
      </c>
      <c r="H383" s="20" t="s">
        <v>656</v>
      </c>
      <c r="I383" s="21">
        <v>20023810001255</v>
      </c>
      <c r="J383" s="22" t="s">
        <v>737</v>
      </c>
      <c r="K383" s="22" t="s">
        <v>1221</v>
      </c>
      <c r="L383" s="22" t="s">
        <v>216</v>
      </c>
      <c r="M383" s="22" t="s">
        <v>217</v>
      </c>
      <c r="N383" s="22" t="s">
        <v>623</v>
      </c>
      <c r="O383" s="23">
        <v>301553596.44</v>
      </c>
      <c r="P383" s="23">
        <v>7117263.4000000004</v>
      </c>
      <c r="Q383" s="23">
        <v>21878510.460000001</v>
      </c>
      <c r="R383" s="23">
        <v>78909890.040000007</v>
      </c>
      <c r="S383" s="24" t="s">
        <v>1903</v>
      </c>
      <c r="T383" s="23">
        <v>222847763.55000001</v>
      </c>
      <c r="U383" s="22" t="s">
        <v>631</v>
      </c>
      <c r="V383" s="20" t="s">
        <v>1904</v>
      </c>
      <c r="W383" s="25">
        <f>IF(OR(LEFT(I383)="7",LEFT(I383,1)="8"),VALUE(RIGHT(I383,3)),VALUE(RIGHT(I383,4)))</f>
        <v>1255</v>
      </c>
    </row>
    <row r="384" spans="1:23" s="26" customFormat="1" ht="259.5" customHeight="1" x14ac:dyDescent="0.2">
      <c r="A384" s="16">
        <v>38</v>
      </c>
      <c r="B384" s="17" t="s">
        <v>60</v>
      </c>
      <c r="C384" s="17" t="s">
        <v>1550</v>
      </c>
      <c r="D384" s="17" t="s">
        <v>1564</v>
      </c>
      <c r="E384" s="18">
        <v>1</v>
      </c>
      <c r="F384" s="19" t="s">
        <v>468</v>
      </c>
      <c r="G384" s="20" t="s">
        <v>60</v>
      </c>
      <c r="H384" s="20" t="s">
        <v>313</v>
      </c>
      <c r="I384" s="21">
        <v>20023810001288</v>
      </c>
      <c r="J384" s="22" t="s">
        <v>736</v>
      </c>
      <c r="K384" s="22" t="s">
        <v>126</v>
      </c>
      <c r="L384" s="22" t="s">
        <v>216</v>
      </c>
      <c r="M384" s="22" t="s">
        <v>217</v>
      </c>
      <c r="N384" s="22" t="s">
        <v>623</v>
      </c>
      <c r="O384" s="23">
        <v>82796494.280000001</v>
      </c>
      <c r="P384" s="23">
        <v>2583653.9900000002</v>
      </c>
      <c r="Q384" s="23">
        <v>6657945.96</v>
      </c>
      <c r="R384" s="23">
        <v>7209926.8300000001</v>
      </c>
      <c r="S384" s="24" t="s">
        <v>1538</v>
      </c>
      <c r="T384" s="23">
        <v>84828167.400000006</v>
      </c>
      <c r="U384" s="22" t="s">
        <v>631</v>
      </c>
      <c r="V384" s="20" t="s">
        <v>1905</v>
      </c>
      <c r="W384" s="25">
        <f>IF(OR(LEFT(I384)="7",LEFT(I384,1)="8"),VALUE(RIGHT(I384,3)),VALUE(RIGHT(I384,4)))</f>
        <v>1288</v>
      </c>
    </row>
    <row r="385" spans="1:23" s="26" customFormat="1" ht="259.5" customHeight="1" x14ac:dyDescent="0.2">
      <c r="A385" s="16">
        <v>38</v>
      </c>
      <c r="B385" s="17" t="s">
        <v>60</v>
      </c>
      <c r="C385" s="17" t="s">
        <v>1550</v>
      </c>
      <c r="D385" s="17" t="s">
        <v>1564</v>
      </c>
      <c r="E385" s="18">
        <v>1</v>
      </c>
      <c r="F385" s="19" t="s">
        <v>468</v>
      </c>
      <c r="G385" s="20" t="s">
        <v>60</v>
      </c>
      <c r="H385" s="20" t="s">
        <v>557</v>
      </c>
      <c r="I385" s="21">
        <v>20023810001295</v>
      </c>
      <c r="J385" s="22" t="s">
        <v>802</v>
      </c>
      <c r="K385" s="22" t="s">
        <v>525</v>
      </c>
      <c r="L385" s="22" t="s">
        <v>216</v>
      </c>
      <c r="M385" s="22" t="s">
        <v>217</v>
      </c>
      <c r="N385" s="22" t="s">
        <v>623</v>
      </c>
      <c r="O385" s="23">
        <v>177693315.12</v>
      </c>
      <c r="P385" s="23">
        <v>54000</v>
      </c>
      <c r="Q385" s="23">
        <v>12829617.18</v>
      </c>
      <c r="R385" s="23">
        <v>28439572.27</v>
      </c>
      <c r="S385" s="24" t="s">
        <v>1906</v>
      </c>
      <c r="T385" s="23">
        <v>126009135.93000001</v>
      </c>
      <c r="U385" s="22" t="s">
        <v>631</v>
      </c>
      <c r="V385" s="20" t="s">
        <v>1907</v>
      </c>
      <c r="W385" s="25">
        <f>IF(OR(LEFT(I385)="7",LEFT(I385,1)="8"),VALUE(RIGHT(I385,3)),VALUE(RIGHT(I385,4)))</f>
        <v>1295</v>
      </c>
    </row>
    <row r="386" spans="1:23" s="26" customFormat="1" ht="259.5" customHeight="1" x14ac:dyDescent="0.2">
      <c r="A386" s="16">
        <v>38</v>
      </c>
      <c r="B386" s="17" t="s">
        <v>60</v>
      </c>
      <c r="C386" s="17" t="s">
        <v>1550</v>
      </c>
      <c r="D386" s="17" t="s">
        <v>1564</v>
      </c>
      <c r="E386" s="18">
        <v>1</v>
      </c>
      <c r="F386" s="19" t="s">
        <v>468</v>
      </c>
      <c r="G386" s="20" t="s">
        <v>60</v>
      </c>
      <c r="H386" s="20" t="s">
        <v>383</v>
      </c>
      <c r="I386" s="21">
        <v>20023810001296</v>
      </c>
      <c r="J386" s="22" t="s">
        <v>1182</v>
      </c>
      <c r="K386" s="22" t="s">
        <v>1183</v>
      </c>
      <c r="L386" s="22" t="s">
        <v>216</v>
      </c>
      <c r="M386" s="22" t="s">
        <v>217</v>
      </c>
      <c r="N386" s="22" t="s">
        <v>623</v>
      </c>
      <c r="O386" s="23">
        <v>205693672.68000001</v>
      </c>
      <c r="P386" s="23">
        <v>2101518.9300000002</v>
      </c>
      <c r="Q386" s="23">
        <v>14853239.289999999</v>
      </c>
      <c r="R386" s="23">
        <v>37969333.030000001</v>
      </c>
      <c r="S386" s="24" t="s">
        <v>1908</v>
      </c>
      <c r="T386" s="23">
        <v>146389075.13999999</v>
      </c>
      <c r="U386" s="22" t="s">
        <v>631</v>
      </c>
      <c r="V386" s="20" t="s">
        <v>1909</v>
      </c>
      <c r="W386" s="25">
        <f>IF(OR(LEFT(I386)="7",LEFT(I386,1)="8"),VALUE(RIGHT(I386,3)),VALUE(RIGHT(I386,4)))</f>
        <v>1296</v>
      </c>
    </row>
    <row r="387" spans="1:23" s="26" customFormat="1" ht="259.5" customHeight="1" x14ac:dyDescent="0.2">
      <c r="A387" s="16">
        <v>38</v>
      </c>
      <c r="B387" s="17" t="s">
        <v>60</v>
      </c>
      <c r="C387" s="17" t="s">
        <v>1550</v>
      </c>
      <c r="D387" s="17" t="s">
        <v>1564</v>
      </c>
      <c r="E387" s="18">
        <v>1</v>
      </c>
      <c r="F387" s="19" t="s">
        <v>468</v>
      </c>
      <c r="G387" s="20" t="s">
        <v>60</v>
      </c>
      <c r="H387" s="20" t="s">
        <v>354</v>
      </c>
      <c r="I387" s="21">
        <v>20023810001305</v>
      </c>
      <c r="J387" s="22" t="s">
        <v>1184</v>
      </c>
      <c r="K387" s="22" t="s">
        <v>1185</v>
      </c>
      <c r="L387" s="22" t="s">
        <v>216</v>
      </c>
      <c r="M387" s="22" t="s">
        <v>217</v>
      </c>
      <c r="N387" s="22" t="s">
        <v>623</v>
      </c>
      <c r="O387" s="23">
        <v>171178914.96000001</v>
      </c>
      <c r="P387" s="23">
        <v>7184681.2699999996</v>
      </c>
      <c r="Q387" s="23">
        <v>13994332.359999999</v>
      </c>
      <c r="R387" s="23">
        <v>9801582.3699999992</v>
      </c>
      <c r="S387" s="24" t="s">
        <v>1910</v>
      </c>
      <c r="T387" s="23">
        <v>63719893.939999998</v>
      </c>
      <c r="U387" s="22" t="s">
        <v>631</v>
      </c>
      <c r="V387" s="20" t="s">
        <v>1911</v>
      </c>
      <c r="W387" s="25">
        <f>IF(OR(LEFT(I387)="7",LEFT(I387,1)="8"),VALUE(RIGHT(I387,3)),VALUE(RIGHT(I387,4)))</f>
        <v>1305</v>
      </c>
    </row>
    <row r="388" spans="1:23" s="26" customFormat="1" ht="259.5" customHeight="1" x14ac:dyDescent="0.2">
      <c r="A388" s="16">
        <v>38</v>
      </c>
      <c r="B388" s="17" t="s">
        <v>60</v>
      </c>
      <c r="C388" s="17" t="s">
        <v>1550</v>
      </c>
      <c r="D388" s="17" t="s">
        <v>1564</v>
      </c>
      <c r="E388" s="18">
        <v>1</v>
      </c>
      <c r="F388" s="19" t="s">
        <v>468</v>
      </c>
      <c r="G388" s="20" t="s">
        <v>60</v>
      </c>
      <c r="H388" s="20" t="s">
        <v>57</v>
      </c>
      <c r="I388" s="21">
        <v>20023810001308</v>
      </c>
      <c r="J388" s="22" t="s">
        <v>484</v>
      </c>
      <c r="K388" s="22" t="s">
        <v>126</v>
      </c>
      <c r="L388" s="22" t="s">
        <v>216</v>
      </c>
      <c r="M388" s="22" t="s">
        <v>217</v>
      </c>
      <c r="N388" s="22" t="s">
        <v>623</v>
      </c>
      <c r="O388" s="23">
        <v>37834258</v>
      </c>
      <c r="P388" s="23">
        <v>0</v>
      </c>
      <c r="Q388" s="23">
        <v>3116039.71</v>
      </c>
      <c r="R388" s="23">
        <v>96919.33</v>
      </c>
      <c r="S388" s="24" t="s">
        <v>1539</v>
      </c>
      <c r="T388" s="23">
        <v>40853378.380000003</v>
      </c>
      <c r="U388" s="22" t="s">
        <v>631</v>
      </c>
      <c r="V388" s="20" t="s">
        <v>1912</v>
      </c>
      <c r="W388" s="25">
        <f>IF(OR(LEFT(I388)="7",LEFT(I388,1)="8"),VALUE(RIGHT(I388,3)),VALUE(RIGHT(I388,4)))</f>
        <v>1308</v>
      </c>
    </row>
    <row r="389" spans="1:23" s="26" customFormat="1" ht="259.5" customHeight="1" x14ac:dyDescent="0.2">
      <c r="A389" s="16">
        <v>38</v>
      </c>
      <c r="B389" s="17" t="s">
        <v>60</v>
      </c>
      <c r="C389" s="17" t="s">
        <v>1550</v>
      </c>
      <c r="D389" s="17" t="s">
        <v>1564</v>
      </c>
      <c r="E389" s="18">
        <v>1</v>
      </c>
      <c r="F389" s="19" t="s">
        <v>468</v>
      </c>
      <c r="G389" s="20" t="s">
        <v>60</v>
      </c>
      <c r="H389" s="20" t="s">
        <v>564</v>
      </c>
      <c r="I389" s="21">
        <v>20023810001310</v>
      </c>
      <c r="J389" s="22" t="s">
        <v>1186</v>
      </c>
      <c r="K389" s="22" t="s">
        <v>1187</v>
      </c>
      <c r="L389" s="22" t="s">
        <v>216</v>
      </c>
      <c r="M389" s="22" t="s">
        <v>217</v>
      </c>
      <c r="N389" s="22" t="s">
        <v>623</v>
      </c>
      <c r="O389" s="23">
        <v>50546143</v>
      </c>
      <c r="P389" s="23">
        <v>1224987</v>
      </c>
      <c r="Q389" s="23">
        <v>4164745</v>
      </c>
      <c r="R389" s="23">
        <v>546213</v>
      </c>
      <c r="S389" s="24" t="s">
        <v>1913</v>
      </c>
      <c r="T389" s="23">
        <v>51699662</v>
      </c>
      <c r="U389" s="22" t="s">
        <v>631</v>
      </c>
      <c r="V389" s="20" t="s">
        <v>1914</v>
      </c>
      <c r="W389" s="25">
        <f>IF(OR(LEFT(I389)="7",LEFT(I389,1)="8"),VALUE(RIGHT(I389,3)),VALUE(RIGHT(I389,4)))</f>
        <v>1310</v>
      </c>
    </row>
    <row r="390" spans="1:23" s="26" customFormat="1" ht="259.5" customHeight="1" x14ac:dyDescent="0.2">
      <c r="A390" s="16">
        <v>38</v>
      </c>
      <c r="B390" s="17" t="s">
        <v>60</v>
      </c>
      <c r="C390" s="17" t="s">
        <v>1550</v>
      </c>
      <c r="D390" s="17" t="s">
        <v>1564</v>
      </c>
      <c r="E390" s="18">
        <v>1</v>
      </c>
      <c r="F390" s="19" t="s">
        <v>468</v>
      </c>
      <c r="G390" s="20" t="s">
        <v>60</v>
      </c>
      <c r="H390" s="20" t="s">
        <v>68</v>
      </c>
      <c r="I390" s="21">
        <v>20023810001311</v>
      </c>
      <c r="J390" s="22" t="s">
        <v>103</v>
      </c>
      <c r="K390" s="22" t="s">
        <v>525</v>
      </c>
      <c r="L390" s="22" t="s">
        <v>654</v>
      </c>
      <c r="M390" s="22" t="s">
        <v>795</v>
      </c>
      <c r="N390" s="22" t="s">
        <v>623</v>
      </c>
      <c r="O390" s="23">
        <v>83506117.540000007</v>
      </c>
      <c r="P390" s="23">
        <v>7329.1</v>
      </c>
      <c r="Q390" s="23">
        <v>3984420.93</v>
      </c>
      <c r="R390" s="23">
        <v>65860262.75</v>
      </c>
      <c r="S390" s="24" t="s">
        <v>1915</v>
      </c>
      <c r="T390" s="23">
        <v>16477666.68</v>
      </c>
      <c r="U390" s="22" t="s">
        <v>631</v>
      </c>
      <c r="V390" s="20" t="s">
        <v>1916</v>
      </c>
      <c r="W390" s="25">
        <f>IF(OR(LEFT(I390)="7",LEFT(I390,1)="8"),VALUE(RIGHT(I390,3)),VALUE(RIGHT(I390,4)))</f>
        <v>1311</v>
      </c>
    </row>
    <row r="391" spans="1:23" s="26" customFormat="1" ht="259.5" customHeight="1" x14ac:dyDescent="0.2">
      <c r="A391" s="16">
        <v>38</v>
      </c>
      <c r="B391" s="17" t="s">
        <v>60</v>
      </c>
      <c r="C391" s="17" t="s">
        <v>1550</v>
      </c>
      <c r="D391" s="17" t="s">
        <v>1564</v>
      </c>
      <c r="E391" s="18">
        <v>1</v>
      </c>
      <c r="F391" s="19" t="s">
        <v>468</v>
      </c>
      <c r="G391" s="20" t="s">
        <v>60</v>
      </c>
      <c r="H391" s="20" t="s">
        <v>314</v>
      </c>
      <c r="I391" s="21">
        <v>20033810001333</v>
      </c>
      <c r="J391" s="22" t="s">
        <v>483</v>
      </c>
      <c r="K391" s="22" t="s">
        <v>1222</v>
      </c>
      <c r="L391" s="22" t="s">
        <v>216</v>
      </c>
      <c r="M391" s="22" t="s">
        <v>217</v>
      </c>
      <c r="N391" s="22" t="s">
        <v>623</v>
      </c>
      <c r="O391" s="23">
        <v>198556712.27000001</v>
      </c>
      <c r="P391" s="23">
        <v>7449844.5999999996</v>
      </c>
      <c r="Q391" s="23">
        <v>14940351.890000001</v>
      </c>
      <c r="R391" s="23">
        <v>41980213.689999998</v>
      </c>
      <c r="S391" s="24" t="s">
        <v>1917</v>
      </c>
      <c r="T391" s="23">
        <v>87260699.189999998</v>
      </c>
      <c r="U391" s="22" t="s">
        <v>631</v>
      </c>
      <c r="V391" s="20" t="s">
        <v>1918</v>
      </c>
      <c r="W391" s="25">
        <f>IF(OR(LEFT(I391)="7",LEFT(I391,1)="8"),VALUE(RIGHT(I391,3)),VALUE(RIGHT(I391,4)))</f>
        <v>1333</v>
      </c>
    </row>
    <row r="392" spans="1:23" s="26" customFormat="1" ht="259.5" customHeight="1" x14ac:dyDescent="0.2">
      <c r="A392" s="16">
        <v>38</v>
      </c>
      <c r="B392" s="17" t="s">
        <v>60</v>
      </c>
      <c r="C392" s="17" t="s">
        <v>1550</v>
      </c>
      <c r="D392" s="17" t="s">
        <v>1564</v>
      </c>
      <c r="E392" s="18">
        <v>1</v>
      </c>
      <c r="F392" s="19" t="s">
        <v>468</v>
      </c>
      <c r="G392" s="20" t="s">
        <v>60</v>
      </c>
      <c r="H392" s="20" t="s">
        <v>135</v>
      </c>
      <c r="I392" s="21">
        <v>20033810001334</v>
      </c>
      <c r="J392" s="22" t="s">
        <v>1188</v>
      </c>
      <c r="K392" s="22" t="s">
        <v>1189</v>
      </c>
      <c r="L392" s="22" t="s">
        <v>216</v>
      </c>
      <c r="M392" s="22" t="s">
        <v>217</v>
      </c>
      <c r="N392" s="22" t="s">
        <v>623</v>
      </c>
      <c r="O392" s="23">
        <v>111953625.84</v>
      </c>
      <c r="P392" s="23">
        <v>0</v>
      </c>
      <c r="Q392" s="23">
        <v>9084220.5299999993</v>
      </c>
      <c r="R392" s="23">
        <v>3361790.08</v>
      </c>
      <c r="S392" s="24" t="s">
        <v>1919</v>
      </c>
      <c r="T392" s="23">
        <v>116923936.12</v>
      </c>
      <c r="U392" s="22" t="s">
        <v>631</v>
      </c>
      <c r="V392" s="20" t="s">
        <v>1920</v>
      </c>
      <c r="W392" s="25">
        <f>IF(OR(LEFT(I392)="7",LEFT(I392,1)="8"),VALUE(RIGHT(I392,3)),VALUE(RIGHT(I392,4)))</f>
        <v>1334</v>
      </c>
    </row>
    <row r="393" spans="1:23" s="26" customFormat="1" ht="259.5" customHeight="1" x14ac:dyDescent="0.2">
      <c r="A393" s="16">
        <v>38</v>
      </c>
      <c r="B393" s="17" t="s">
        <v>60</v>
      </c>
      <c r="C393" s="17" t="s">
        <v>1550</v>
      </c>
      <c r="D393" s="17" t="s">
        <v>1564</v>
      </c>
      <c r="E393" s="18">
        <v>1</v>
      </c>
      <c r="F393" s="19" t="s">
        <v>468</v>
      </c>
      <c r="G393" s="20" t="s">
        <v>60</v>
      </c>
      <c r="H393" s="20" t="s">
        <v>511</v>
      </c>
      <c r="I393" s="21">
        <v>20033810001341</v>
      </c>
      <c r="J393" s="22" t="s">
        <v>1190</v>
      </c>
      <c r="K393" s="22" t="s">
        <v>1191</v>
      </c>
      <c r="L393" s="22" t="s">
        <v>216</v>
      </c>
      <c r="M393" s="22" t="s">
        <v>217</v>
      </c>
      <c r="N393" s="22" t="s">
        <v>623</v>
      </c>
      <c r="O393" s="23">
        <v>64230608.990000002</v>
      </c>
      <c r="P393" s="23">
        <v>0</v>
      </c>
      <c r="Q393" s="23">
        <v>5286981.01</v>
      </c>
      <c r="R393" s="23">
        <v>201200.64000000001</v>
      </c>
      <c r="S393" s="24" t="s">
        <v>1461</v>
      </c>
      <c r="T393" s="23">
        <v>68831547.859999999</v>
      </c>
      <c r="U393" s="22" t="s">
        <v>631</v>
      </c>
      <c r="V393" s="20" t="s">
        <v>1921</v>
      </c>
      <c r="W393" s="25">
        <f>IF(OR(LEFT(I393)="7",LEFT(I393,1)="8"),VALUE(RIGHT(I393,3)),VALUE(RIGHT(I393,4)))</f>
        <v>1341</v>
      </c>
    </row>
    <row r="394" spans="1:23" s="26" customFormat="1" ht="259.5" customHeight="1" x14ac:dyDescent="0.2">
      <c r="A394" s="16">
        <v>38</v>
      </c>
      <c r="B394" s="17" t="s">
        <v>60</v>
      </c>
      <c r="C394" s="17" t="s">
        <v>1550</v>
      </c>
      <c r="D394" s="17" t="s">
        <v>1564</v>
      </c>
      <c r="E394" s="18">
        <v>1</v>
      </c>
      <c r="F394" s="19" t="s">
        <v>468</v>
      </c>
      <c r="G394" s="20" t="s">
        <v>60</v>
      </c>
      <c r="H394" s="20" t="s">
        <v>738</v>
      </c>
      <c r="I394" s="21">
        <v>20033810001342</v>
      </c>
      <c r="J394" s="22" t="s">
        <v>1192</v>
      </c>
      <c r="K394" s="22" t="s">
        <v>1193</v>
      </c>
      <c r="L394" s="22" t="s">
        <v>216</v>
      </c>
      <c r="M394" s="22" t="s">
        <v>217</v>
      </c>
      <c r="N394" s="22" t="s">
        <v>623</v>
      </c>
      <c r="O394" s="23">
        <v>7874807.2400000002</v>
      </c>
      <c r="P394" s="23">
        <v>1702097.99</v>
      </c>
      <c r="Q394" s="23">
        <v>678434.89</v>
      </c>
      <c r="R394" s="23">
        <v>161090.4</v>
      </c>
      <c r="S394" s="24" t="s">
        <v>1540</v>
      </c>
      <c r="T394" s="23">
        <v>9946290.1500000004</v>
      </c>
      <c r="U394" s="22" t="s">
        <v>631</v>
      </c>
      <c r="V394" s="20" t="s">
        <v>1922</v>
      </c>
      <c r="W394" s="25">
        <f>IF(OR(LEFT(I394)="7",LEFT(I394,1)="8"),VALUE(RIGHT(I394,3)),VALUE(RIGHT(I394,4)))</f>
        <v>1342</v>
      </c>
    </row>
    <row r="395" spans="1:23" s="26" customFormat="1" ht="259.5" customHeight="1" x14ac:dyDescent="0.2">
      <c r="A395" s="16">
        <v>38</v>
      </c>
      <c r="B395" s="17" t="s">
        <v>60</v>
      </c>
      <c r="C395" s="17" t="s">
        <v>1550</v>
      </c>
      <c r="D395" s="17" t="s">
        <v>1564</v>
      </c>
      <c r="E395" s="18">
        <v>1</v>
      </c>
      <c r="F395" s="19" t="s">
        <v>468</v>
      </c>
      <c r="G395" s="20" t="s">
        <v>60</v>
      </c>
      <c r="H395" s="20" t="s">
        <v>58</v>
      </c>
      <c r="I395" s="21">
        <v>20043810001361</v>
      </c>
      <c r="J395" s="22" t="s">
        <v>680</v>
      </c>
      <c r="K395" s="22" t="s">
        <v>525</v>
      </c>
      <c r="L395" s="22" t="s">
        <v>216</v>
      </c>
      <c r="M395" s="22" t="s">
        <v>217</v>
      </c>
      <c r="N395" s="22" t="s">
        <v>623</v>
      </c>
      <c r="O395" s="23">
        <v>89857821.859999999</v>
      </c>
      <c r="P395" s="23">
        <v>746044.93</v>
      </c>
      <c r="Q395" s="23">
        <v>6784038.2699999996</v>
      </c>
      <c r="R395" s="23">
        <v>51029636.539999999</v>
      </c>
      <c r="S395" s="24" t="s">
        <v>1541</v>
      </c>
      <c r="T395" s="23">
        <v>46358268.520000003</v>
      </c>
      <c r="U395" s="22" t="s">
        <v>631</v>
      </c>
      <c r="V395" s="20" t="s">
        <v>1923</v>
      </c>
      <c r="W395" s="25">
        <f>IF(OR(LEFT(I395)="7",LEFT(I395,1)="8"),VALUE(RIGHT(I395,3)),VALUE(RIGHT(I395,4)))</f>
        <v>1361</v>
      </c>
    </row>
    <row r="396" spans="1:23" s="26" customFormat="1" ht="259.5" customHeight="1" x14ac:dyDescent="0.2">
      <c r="A396" s="16">
        <v>38</v>
      </c>
      <c r="B396" s="17" t="s">
        <v>60</v>
      </c>
      <c r="C396" s="17" t="s">
        <v>1550</v>
      </c>
      <c r="D396" s="17" t="s">
        <v>1564</v>
      </c>
      <c r="E396" s="18">
        <v>1</v>
      </c>
      <c r="F396" s="19" t="s">
        <v>468</v>
      </c>
      <c r="G396" s="20" t="s">
        <v>60</v>
      </c>
      <c r="H396" s="20" t="s">
        <v>522</v>
      </c>
      <c r="I396" s="21" t="s">
        <v>523</v>
      </c>
      <c r="J396" s="22" t="s">
        <v>507</v>
      </c>
      <c r="K396" s="22" t="s">
        <v>1223</v>
      </c>
      <c r="L396" s="22" t="s">
        <v>216</v>
      </c>
      <c r="M396" s="22" t="s">
        <v>217</v>
      </c>
      <c r="N396" s="22" t="s">
        <v>623</v>
      </c>
      <c r="O396" s="23">
        <v>445988752.62</v>
      </c>
      <c r="P396" s="23">
        <v>0</v>
      </c>
      <c r="Q396" s="23">
        <v>36709180.329999998</v>
      </c>
      <c r="R396" s="23">
        <v>1635219.86</v>
      </c>
      <c r="S396" s="24" t="s">
        <v>1542</v>
      </c>
      <c r="T396" s="23">
        <v>481062713.08999997</v>
      </c>
      <c r="U396" s="22" t="s">
        <v>631</v>
      </c>
      <c r="V396" s="20" t="s">
        <v>1924</v>
      </c>
      <c r="W396" s="25">
        <f>IF(OR(LEFT(I396)="7",LEFT(I396,1)="8"),VALUE(RIGHT(I396,3)),VALUE(RIGHT(I396,4)))</f>
        <v>1395</v>
      </c>
    </row>
    <row r="397" spans="1:23" s="26" customFormat="1" ht="259.5" customHeight="1" x14ac:dyDescent="0.2">
      <c r="A397" s="16">
        <v>38</v>
      </c>
      <c r="B397" s="17" t="s">
        <v>60</v>
      </c>
      <c r="C397" s="17" t="s">
        <v>1550</v>
      </c>
      <c r="D397" s="17" t="s">
        <v>1564</v>
      </c>
      <c r="E397" s="18">
        <v>1</v>
      </c>
      <c r="F397" s="19" t="s">
        <v>468</v>
      </c>
      <c r="G397" s="20" t="s">
        <v>60</v>
      </c>
      <c r="H397" s="20" t="s">
        <v>302</v>
      </c>
      <c r="I397" s="21" t="s">
        <v>303</v>
      </c>
      <c r="J397" s="22" t="s">
        <v>304</v>
      </c>
      <c r="K397" s="22" t="s">
        <v>525</v>
      </c>
      <c r="L397" s="22" t="s">
        <v>216</v>
      </c>
      <c r="M397" s="22" t="s">
        <v>217</v>
      </c>
      <c r="N397" s="22" t="s">
        <v>623</v>
      </c>
      <c r="O397" s="23">
        <v>279125154.20999998</v>
      </c>
      <c r="P397" s="23">
        <v>20000000</v>
      </c>
      <c r="Q397" s="23">
        <v>21755222.93</v>
      </c>
      <c r="R397" s="23">
        <v>126648646.23999999</v>
      </c>
      <c r="S397" s="24" t="s">
        <v>1925</v>
      </c>
      <c r="T397" s="23">
        <v>160008955.90000001</v>
      </c>
      <c r="U397" s="22" t="s">
        <v>631</v>
      </c>
      <c r="V397" s="20" t="s">
        <v>1926</v>
      </c>
      <c r="W397" s="25">
        <f>IF(OR(LEFT(I397)="7",LEFT(I397,1)="8"),VALUE(RIGHT(I397,3)),VALUE(RIGHT(I397,4)))</f>
        <v>1469</v>
      </c>
    </row>
    <row r="398" spans="1:23" s="26" customFormat="1" ht="259.5" customHeight="1" x14ac:dyDescent="0.2">
      <c r="A398" s="16">
        <v>38</v>
      </c>
      <c r="B398" s="17" t="s">
        <v>60</v>
      </c>
      <c r="C398" s="17" t="s">
        <v>1550</v>
      </c>
      <c r="D398" s="17" t="s">
        <v>1564</v>
      </c>
      <c r="E398" s="18">
        <v>1</v>
      </c>
      <c r="F398" s="19" t="s">
        <v>468</v>
      </c>
      <c r="G398" s="20" t="s">
        <v>60</v>
      </c>
      <c r="H398" s="20" t="s">
        <v>305</v>
      </c>
      <c r="I398" s="21" t="s">
        <v>306</v>
      </c>
      <c r="J398" s="22" t="s">
        <v>307</v>
      </c>
      <c r="K398" s="22" t="s">
        <v>1224</v>
      </c>
      <c r="L398" s="22" t="s">
        <v>216</v>
      </c>
      <c r="M398" s="22" t="s">
        <v>217</v>
      </c>
      <c r="N398" s="22" t="s">
        <v>623</v>
      </c>
      <c r="O398" s="23">
        <v>19086901.460000001</v>
      </c>
      <c r="P398" s="23">
        <v>7128882.2800000003</v>
      </c>
      <c r="Q398" s="23">
        <v>1567977.42</v>
      </c>
      <c r="R398" s="23">
        <v>102775.67999999999</v>
      </c>
      <c r="S398" s="24" t="s">
        <v>1927</v>
      </c>
      <c r="T398" s="23">
        <v>27680985.309999999</v>
      </c>
      <c r="U398" s="22" t="s">
        <v>631</v>
      </c>
      <c r="V398" s="20" t="s">
        <v>1928</v>
      </c>
      <c r="W398" s="25">
        <f>IF(OR(LEFT(I398)="7",LEFT(I398,1)="8"),VALUE(RIGHT(I398,3)),VALUE(RIGHT(I398,4)))</f>
        <v>1470</v>
      </c>
    </row>
    <row r="399" spans="1:23" s="26" customFormat="1" ht="259.5" customHeight="1" x14ac:dyDescent="0.2">
      <c r="A399" s="16">
        <v>38</v>
      </c>
      <c r="B399" s="17" t="s">
        <v>60</v>
      </c>
      <c r="C399" s="17" t="s">
        <v>1550</v>
      </c>
      <c r="D399" s="17" t="s">
        <v>1564</v>
      </c>
      <c r="E399" s="18">
        <v>1</v>
      </c>
      <c r="F399" s="19" t="s">
        <v>468</v>
      </c>
      <c r="G399" s="20" t="s">
        <v>60</v>
      </c>
      <c r="H399" s="20" t="s">
        <v>323</v>
      </c>
      <c r="I399" s="21" t="s">
        <v>324</v>
      </c>
      <c r="J399" s="22" t="s">
        <v>325</v>
      </c>
      <c r="K399" s="22" t="s">
        <v>525</v>
      </c>
      <c r="L399" s="22" t="s">
        <v>216</v>
      </c>
      <c r="M399" s="22" t="s">
        <v>217</v>
      </c>
      <c r="N399" s="22" t="s">
        <v>623</v>
      </c>
      <c r="O399" s="23">
        <v>13221117.59</v>
      </c>
      <c r="P399" s="23">
        <v>0</v>
      </c>
      <c r="Q399" s="23">
        <v>1088036.07</v>
      </c>
      <c r="R399" s="23">
        <v>74017.850000000006</v>
      </c>
      <c r="S399" s="24" t="s">
        <v>1929</v>
      </c>
      <c r="T399" s="23">
        <v>14235135.810000001</v>
      </c>
      <c r="U399" s="22" t="s">
        <v>631</v>
      </c>
      <c r="V399" s="20" t="s">
        <v>1930</v>
      </c>
      <c r="W399" s="25">
        <f>IF(OR(LEFT(I399)="7",LEFT(I399,1)="8"),VALUE(RIGHT(I399,3)),VALUE(RIGHT(I399,4)))</f>
        <v>1471</v>
      </c>
    </row>
    <row r="400" spans="1:23" s="26" customFormat="1" ht="259.5" customHeight="1" x14ac:dyDescent="0.2">
      <c r="A400" s="16">
        <v>38</v>
      </c>
      <c r="B400" s="17" t="s">
        <v>60</v>
      </c>
      <c r="C400" s="17" t="s">
        <v>1550</v>
      </c>
      <c r="D400" s="17" t="s">
        <v>1564</v>
      </c>
      <c r="E400" s="18">
        <v>1</v>
      </c>
      <c r="F400" s="19" t="s">
        <v>468</v>
      </c>
      <c r="G400" s="20" t="s">
        <v>60</v>
      </c>
      <c r="H400" s="20" t="s">
        <v>235</v>
      </c>
      <c r="I400" s="21" t="s">
        <v>865</v>
      </c>
      <c r="J400" s="22" t="s">
        <v>236</v>
      </c>
      <c r="K400" s="22" t="s">
        <v>237</v>
      </c>
      <c r="L400" s="22" t="s">
        <v>216</v>
      </c>
      <c r="M400" s="22" t="s">
        <v>217</v>
      </c>
      <c r="N400" s="22" t="s">
        <v>623</v>
      </c>
      <c r="O400" s="23">
        <v>260107581.05000001</v>
      </c>
      <c r="P400" s="23">
        <v>91045368.129999995</v>
      </c>
      <c r="Q400" s="23">
        <v>23619601.969999999</v>
      </c>
      <c r="R400" s="23">
        <v>1523131.3</v>
      </c>
      <c r="S400" s="24" t="s">
        <v>1543</v>
      </c>
      <c r="T400" s="23">
        <v>373249419.85000002</v>
      </c>
      <c r="U400" s="22" t="s">
        <v>631</v>
      </c>
      <c r="V400" s="20" t="s">
        <v>1931</v>
      </c>
      <c r="W400" s="25">
        <f>IF(OR(LEFT(I400)="7",LEFT(I400,1)="8"),VALUE(RIGHT(I400,3)),VALUE(RIGHT(I400,4)))</f>
        <v>1487</v>
      </c>
    </row>
    <row r="401" spans="1:23" s="26" customFormat="1" ht="259.5" customHeight="1" x14ac:dyDescent="0.2">
      <c r="A401" s="16">
        <v>38</v>
      </c>
      <c r="B401" s="17" t="s">
        <v>60</v>
      </c>
      <c r="C401" s="17" t="s">
        <v>1550</v>
      </c>
      <c r="D401" s="17" t="s">
        <v>1564</v>
      </c>
      <c r="E401" s="18">
        <v>1</v>
      </c>
      <c r="F401" s="19" t="s">
        <v>468</v>
      </c>
      <c r="G401" s="20" t="s">
        <v>60</v>
      </c>
      <c r="H401" s="20" t="s">
        <v>320</v>
      </c>
      <c r="I401" s="21" t="s">
        <v>321</v>
      </c>
      <c r="J401" s="22" t="s">
        <v>320</v>
      </c>
      <c r="K401" s="22" t="s">
        <v>1225</v>
      </c>
      <c r="L401" s="22" t="s">
        <v>216</v>
      </c>
      <c r="M401" s="22" t="s">
        <v>217</v>
      </c>
      <c r="N401" s="22" t="s">
        <v>623</v>
      </c>
      <c r="O401" s="23">
        <v>63246341.869999997</v>
      </c>
      <c r="P401" s="23">
        <v>49000</v>
      </c>
      <c r="Q401" s="23">
        <v>5076778.3099999996</v>
      </c>
      <c r="R401" s="23">
        <v>3230276.24</v>
      </c>
      <c r="S401" s="24" t="s">
        <v>1544</v>
      </c>
      <c r="T401" s="23">
        <v>29160643.940000001</v>
      </c>
      <c r="U401" s="22" t="s">
        <v>631</v>
      </c>
      <c r="V401" s="20" t="s">
        <v>1932</v>
      </c>
      <c r="W401" s="25">
        <f>IF(OR(LEFT(I401)="7",LEFT(I401,1)="8"),VALUE(RIGHT(I401,3)),VALUE(RIGHT(I401,4)))</f>
        <v>1496</v>
      </c>
    </row>
    <row r="402" spans="1:23" s="26" customFormat="1" ht="259.5" customHeight="1" x14ac:dyDescent="0.2">
      <c r="A402" s="16">
        <v>38</v>
      </c>
      <c r="B402" s="17" t="s">
        <v>60</v>
      </c>
      <c r="C402" s="17" t="s">
        <v>1550</v>
      </c>
      <c r="D402" s="17" t="s">
        <v>1564</v>
      </c>
      <c r="E402" s="18">
        <v>1</v>
      </c>
      <c r="F402" s="19" t="s">
        <v>468</v>
      </c>
      <c r="G402" s="20" t="s">
        <v>60</v>
      </c>
      <c r="H402" s="20" t="s">
        <v>1085</v>
      </c>
      <c r="I402" s="21" t="s">
        <v>1086</v>
      </c>
      <c r="J402" s="22" t="s">
        <v>1085</v>
      </c>
      <c r="K402" s="22" t="s">
        <v>1087</v>
      </c>
      <c r="L402" s="22" t="s">
        <v>216</v>
      </c>
      <c r="M402" s="22" t="s">
        <v>217</v>
      </c>
      <c r="N402" s="22" t="s">
        <v>623</v>
      </c>
      <c r="O402" s="23">
        <v>9332425.2699999996</v>
      </c>
      <c r="P402" s="23">
        <v>0</v>
      </c>
      <c r="Q402" s="23">
        <v>765445.39</v>
      </c>
      <c r="R402" s="23">
        <v>79917.08</v>
      </c>
      <c r="S402" s="24" t="s">
        <v>1446</v>
      </c>
      <c r="T402" s="23">
        <v>10017953.58</v>
      </c>
      <c r="U402" s="22" t="s">
        <v>631</v>
      </c>
      <c r="V402" s="20" t="s">
        <v>1933</v>
      </c>
      <c r="W402" s="25">
        <f>IF(OR(LEFT(I402)="7",LEFT(I402,1)="8"),VALUE(RIGHT(I402,3)),VALUE(RIGHT(I402,4)))</f>
        <v>1573</v>
      </c>
    </row>
    <row r="403" spans="1:23" s="26" customFormat="1" ht="378" customHeight="1" x14ac:dyDescent="0.2">
      <c r="A403" s="16">
        <v>38</v>
      </c>
      <c r="B403" s="17" t="s">
        <v>60</v>
      </c>
      <c r="C403" s="17" t="s">
        <v>1550</v>
      </c>
      <c r="D403" s="17" t="s">
        <v>1564</v>
      </c>
      <c r="E403" s="18">
        <v>1</v>
      </c>
      <c r="F403" s="19" t="s">
        <v>1045</v>
      </c>
      <c r="G403" s="20" t="s">
        <v>1046</v>
      </c>
      <c r="H403" s="20" t="s">
        <v>1047</v>
      </c>
      <c r="I403" s="21" t="s">
        <v>1048</v>
      </c>
      <c r="J403" s="22" t="s">
        <v>1049</v>
      </c>
      <c r="K403" s="22" t="s">
        <v>1050</v>
      </c>
      <c r="L403" s="22" t="s">
        <v>488</v>
      </c>
      <c r="M403" s="22" t="s">
        <v>1051</v>
      </c>
      <c r="N403" s="22" t="s">
        <v>618</v>
      </c>
      <c r="O403" s="23">
        <v>29258.84</v>
      </c>
      <c r="P403" s="23">
        <v>0</v>
      </c>
      <c r="Q403" s="23">
        <v>1979.11</v>
      </c>
      <c r="R403" s="23">
        <v>0</v>
      </c>
      <c r="S403" s="24" t="s">
        <v>1934</v>
      </c>
      <c r="T403" s="23">
        <v>31237.95</v>
      </c>
      <c r="U403" s="22" t="s">
        <v>631</v>
      </c>
      <c r="V403" s="20" t="s">
        <v>1935</v>
      </c>
      <c r="W403" s="25">
        <f>IF(OR(LEFT(I403)="7",LEFT(I403,1)="8"),VALUE(RIGHT(I403,3)),VALUE(RIGHT(I403,4)))</f>
        <v>1567</v>
      </c>
    </row>
    <row r="404" spans="1:23" s="9" customFormat="1" ht="30.75" customHeight="1" outlineLevel="3" x14ac:dyDescent="0.2">
      <c r="A404" s="34"/>
      <c r="B404" s="60" t="s">
        <v>1208</v>
      </c>
      <c r="C404" s="61"/>
      <c r="D404" s="61"/>
      <c r="E404" s="35">
        <f>SUBTOTAL(9,E407)</f>
        <v>1</v>
      </c>
      <c r="F404" s="36"/>
      <c r="G404" s="36"/>
      <c r="H404" s="36"/>
      <c r="I404" s="37"/>
      <c r="J404" s="36"/>
      <c r="K404" s="36"/>
      <c r="L404" s="36"/>
      <c r="M404" s="36"/>
      <c r="N404" s="36"/>
      <c r="O404" s="38"/>
      <c r="P404" s="39"/>
      <c r="Q404" s="39"/>
      <c r="R404" s="39"/>
      <c r="S404" s="36"/>
      <c r="T404" s="39"/>
      <c r="U404" s="36"/>
      <c r="V404" s="48"/>
      <c r="W404" s="53"/>
    </row>
    <row r="405" spans="1:23" s="46" customFormat="1" ht="12.75" outlineLevel="1" x14ac:dyDescent="0.2">
      <c r="A405" s="45"/>
      <c r="B405" s="58" t="s">
        <v>637</v>
      </c>
      <c r="C405" s="59" t="s">
        <v>635</v>
      </c>
      <c r="D405" s="59"/>
      <c r="E405" s="30">
        <f>SUBTOTAL(9,E406:E407)</f>
        <v>1</v>
      </c>
      <c r="F405" s="31"/>
      <c r="G405" s="31"/>
      <c r="H405" s="31"/>
      <c r="I405" s="32"/>
      <c r="J405" s="31"/>
      <c r="K405" s="31"/>
      <c r="L405" s="31"/>
      <c r="M405" s="31"/>
      <c r="N405" s="31"/>
      <c r="O405" s="33"/>
      <c r="P405" s="33"/>
      <c r="Q405" s="33"/>
      <c r="R405" s="33"/>
      <c r="S405" s="31"/>
      <c r="T405" s="33"/>
      <c r="U405" s="31"/>
      <c r="V405" s="49"/>
      <c r="W405" s="54"/>
    </row>
    <row r="406" spans="1:23" s="46" customFormat="1" ht="12.75" outlineLevel="2" x14ac:dyDescent="0.2">
      <c r="A406" s="44"/>
      <c r="B406" s="56" t="s">
        <v>252</v>
      </c>
      <c r="C406" s="57"/>
      <c r="D406" s="57"/>
      <c r="E406" s="40">
        <f>SUBTOTAL(9,E407)</f>
        <v>1</v>
      </c>
      <c r="F406" s="41"/>
      <c r="G406" s="41"/>
      <c r="H406" s="41"/>
      <c r="I406" s="42"/>
      <c r="J406" s="41"/>
      <c r="K406" s="41"/>
      <c r="L406" s="41"/>
      <c r="M406" s="41"/>
      <c r="N406" s="41"/>
      <c r="O406" s="43"/>
      <c r="P406" s="43"/>
      <c r="Q406" s="43"/>
      <c r="R406" s="43"/>
      <c r="S406" s="41"/>
      <c r="T406" s="43"/>
      <c r="U406" s="41"/>
      <c r="V406" s="50"/>
      <c r="W406" s="54"/>
    </row>
    <row r="407" spans="1:23" s="26" customFormat="1" ht="262.5" customHeight="1" x14ac:dyDescent="0.2">
      <c r="A407" s="16">
        <v>45</v>
      </c>
      <c r="B407" s="17" t="s">
        <v>1208</v>
      </c>
      <c r="C407" s="17" t="s">
        <v>1550</v>
      </c>
      <c r="D407" s="17" t="s">
        <v>1549</v>
      </c>
      <c r="E407" s="18">
        <v>1</v>
      </c>
      <c r="F407" s="19">
        <v>500</v>
      </c>
      <c r="G407" s="20" t="s">
        <v>624</v>
      </c>
      <c r="H407" s="20" t="s">
        <v>260</v>
      </c>
      <c r="I407" s="21">
        <v>20164531401590</v>
      </c>
      <c r="J407" s="22" t="s">
        <v>1226</v>
      </c>
      <c r="K407" s="22" t="s">
        <v>1227</v>
      </c>
      <c r="L407" s="22" t="s">
        <v>216</v>
      </c>
      <c r="M407" s="22" t="s">
        <v>355</v>
      </c>
      <c r="N407" s="22" t="s">
        <v>218</v>
      </c>
      <c r="O407" s="23">
        <v>463136535.38999999</v>
      </c>
      <c r="P407" s="23">
        <v>355160359</v>
      </c>
      <c r="Q407" s="23">
        <v>47403578.450000003</v>
      </c>
      <c r="R407" s="23">
        <v>109306255.20999999</v>
      </c>
      <c r="S407" s="24" t="s">
        <v>1462</v>
      </c>
      <c r="T407" s="23">
        <v>756394217.63</v>
      </c>
      <c r="U407" s="22" t="s">
        <v>631</v>
      </c>
      <c r="V407" s="20" t="s">
        <v>1936</v>
      </c>
      <c r="W407" s="25">
        <f>IF(OR(LEFT(I407)="7",LEFT(I407,1)="8"),VALUE(RIGHT(I407,3)),VALUE(RIGHT(I407,4)))</f>
        <v>1590</v>
      </c>
    </row>
    <row r="408" spans="1:23" s="9" customFormat="1" ht="34.5" customHeight="1" outlineLevel="3" x14ac:dyDescent="0.2">
      <c r="A408" s="34"/>
      <c r="B408" s="60" t="s">
        <v>1209</v>
      </c>
      <c r="C408" s="61"/>
      <c r="D408" s="61"/>
      <c r="E408" s="35">
        <f>SUBTOTAL(9,E411)</f>
        <v>1</v>
      </c>
      <c r="F408" s="36"/>
      <c r="G408" s="36"/>
      <c r="H408" s="36"/>
      <c r="I408" s="37"/>
      <c r="J408" s="36"/>
      <c r="K408" s="36"/>
      <c r="L408" s="36"/>
      <c r="M408" s="36"/>
      <c r="N408" s="36"/>
      <c r="O408" s="38"/>
      <c r="P408" s="39"/>
      <c r="Q408" s="39"/>
      <c r="R408" s="39"/>
      <c r="S408" s="36"/>
      <c r="T408" s="39"/>
      <c r="U408" s="36"/>
      <c r="V408" s="48"/>
      <c r="W408" s="53"/>
    </row>
    <row r="409" spans="1:23" s="46" customFormat="1" ht="12.75" outlineLevel="1" x14ac:dyDescent="0.2">
      <c r="A409" s="45"/>
      <c r="B409" s="58" t="s">
        <v>637</v>
      </c>
      <c r="C409" s="59" t="s">
        <v>635</v>
      </c>
      <c r="D409" s="59"/>
      <c r="E409" s="30">
        <f>SUBTOTAL(9,E410:E411)</f>
        <v>1</v>
      </c>
      <c r="F409" s="31"/>
      <c r="G409" s="31"/>
      <c r="H409" s="31"/>
      <c r="I409" s="32"/>
      <c r="J409" s="31"/>
      <c r="K409" s="31"/>
      <c r="L409" s="31"/>
      <c r="M409" s="31"/>
      <c r="N409" s="31"/>
      <c r="O409" s="33"/>
      <c r="P409" s="33"/>
      <c r="Q409" s="33"/>
      <c r="R409" s="33"/>
      <c r="S409" s="31"/>
      <c r="T409" s="33"/>
      <c r="U409" s="31"/>
      <c r="V409" s="49"/>
      <c r="W409" s="54"/>
    </row>
    <row r="410" spans="1:23" s="46" customFormat="1" ht="12.75" outlineLevel="2" x14ac:dyDescent="0.2">
      <c r="A410" s="44"/>
      <c r="B410" s="56" t="s">
        <v>252</v>
      </c>
      <c r="C410" s="57"/>
      <c r="D410" s="57"/>
      <c r="E410" s="40">
        <f>SUBTOTAL(9,E411)</f>
        <v>1</v>
      </c>
      <c r="F410" s="41"/>
      <c r="G410" s="41"/>
      <c r="H410" s="41"/>
      <c r="I410" s="42"/>
      <c r="J410" s="41"/>
      <c r="K410" s="41"/>
      <c r="L410" s="41"/>
      <c r="M410" s="41"/>
      <c r="N410" s="41"/>
      <c r="O410" s="43"/>
      <c r="P410" s="43"/>
      <c r="Q410" s="43"/>
      <c r="R410" s="43"/>
      <c r="S410" s="41"/>
      <c r="T410" s="43"/>
      <c r="U410" s="41"/>
      <c r="V410" s="50"/>
      <c r="W410" s="54"/>
    </row>
    <row r="411" spans="1:23" s="26" customFormat="1" ht="297.75" customHeight="1" x14ac:dyDescent="0.2">
      <c r="A411" s="16">
        <v>46</v>
      </c>
      <c r="B411" s="17" t="s">
        <v>1209</v>
      </c>
      <c r="C411" s="17" t="s">
        <v>1550</v>
      </c>
      <c r="D411" s="17" t="s">
        <v>1549</v>
      </c>
      <c r="E411" s="18">
        <v>1</v>
      </c>
      <c r="F411" s="19">
        <v>300</v>
      </c>
      <c r="G411" s="20" t="s">
        <v>624</v>
      </c>
      <c r="H411" s="20" t="s">
        <v>260</v>
      </c>
      <c r="I411" s="21">
        <v>20164630001589</v>
      </c>
      <c r="J411" s="22" t="s">
        <v>1228</v>
      </c>
      <c r="K411" s="22" t="s">
        <v>1229</v>
      </c>
      <c r="L411" s="22" t="s">
        <v>216</v>
      </c>
      <c r="M411" s="22" t="s">
        <v>355</v>
      </c>
      <c r="N411" s="22" t="s">
        <v>218</v>
      </c>
      <c r="O411" s="23">
        <v>443302580.22000003</v>
      </c>
      <c r="P411" s="23">
        <v>281739486.11000001</v>
      </c>
      <c r="Q411" s="23">
        <v>39673970.810000002</v>
      </c>
      <c r="R411" s="23">
        <v>182137891.59999999</v>
      </c>
      <c r="S411" s="24" t="s">
        <v>1596</v>
      </c>
      <c r="T411" s="23">
        <v>582678145.53999996</v>
      </c>
      <c r="U411" s="22" t="s">
        <v>631</v>
      </c>
      <c r="V411" s="20" t="s">
        <v>1230</v>
      </c>
      <c r="W411" s="25">
        <f>IF(OR(LEFT(I411)="7",LEFT(I411,1)="8"),VALUE(RIGHT(I411,3)),VALUE(RIGHT(I411,4)))</f>
        <v>1589</v>
      </c>
    </row>
    <row r="412" spans="1:23" s="9" customFormat="1" ht="30.75" customHeight="1" outlineLevel="3" x14ac:dyDescent="0.2">
      <c r="A412" s="34"/>
      <c r="B412" s="60" t="s">
        <v>1210</v>
      </c>
      <c r="C412" s="61"/>
      <c r="D412" s="61"/>
      <c r="E412" s="35">
        <f>SUBTOTAL(9,E415)</f>
        <v>1</v>
      </c>
      <c r="F412" s="36"/>
      <c r="G412" s="36"/>
      <c r="H412" s="36"/>
      <c r="I412" s="37"/>
      <c r="J412" s="36"/>
      <c r="K412" s="36"/>
      <c r="L412" s="36"/>
      <c r="M412" s="36"/>
      <c r="N412" s="36"/>
      <c r="O412" s="38"/>
      <c r="P412" s="39"/>
      <c r="Q412" s="39"/>
      <c r="R412" s="39"/>
      <c r="S412" s="36"/>
      <c r="T412" s="39"/>
      <c r="U412" s="36"/>
      <c r="V412" s="48"/>
      <c r="W412" s="53"/>
    </row>
    <row r="413" spans="1:23" s="46" customFormat="1" ht="12.75" outlineLevel="1" x14ac:dyDescent="0.2">
      <c r="A413" s="45"/>
      <c r="B413" s="58" t="s">
        <v>637</v>
      </c>
      <c r="C413" s="59" t="s">
        <v>635</v>
      </c>
      <c r="D413" s="59"/>
      <c r="E413" s="30">
        <f>SUBTOTAL(9,E414:E415)</f>
        <v>1</v>
      </c>
      <c r="F413" s="31"/>
      <c r="G413" s="31"/>
      <c r="H413" s="31"/>
      <c r="I413" s="32"/>
      <c r="J413" s="31"/>
      <c r="K413" s="31"/>
      <c r="L413" s="31"/>
      <c r="M413" s="31"/>
      <c r="N413" s="31"/>
      <c r="O413" s="33"/>
      <c r="P413" s="33"/>
      <c r="Q413" s="33"/>
      <c r="R413" s="33"/>
      <c r="S413" s="31"/>
      <c r="T413" s="33"/>
      <c r="U413" s="31"/>
      <c r="V413" s="49"/>
      <c r="W413" s="54"/>
    </row>
    <row r="414" spans="1:23" s="46" customFormat="1" ht="12.75" outlineLevel="2" x14ac:dyDescent="0.2">
      <c r="A414" s="44"/>
      <c r="B414" s="56" t="s">
        <v>252</v>
      </c>
      <c r="C414" s="57"/>
      <c r="D414" s="57"/>
      <c r="E414" s="40">
        <f>SUBTOTAL(9,E415)</f>
        <v>1</v>
      </c>
      <c r="F414" s="41"/>
      <c r="G414" s="41"/>
      <c r="H414" s="41"/>
      <c r="I414" s="42"/>
      <c r="J414" s="41"/>
      <c r="K414" s="41"/>
      <c r="L414" s="41"/>
      <c r="M414" s="41"/>
      <c r="N414" s="41"/>
      <c r="O414" s="43"/>
      <c r="P414" s="43"/>
      <c r="Q414" s="43"/>
      <c r="R414" s="43"/>
      <c r="S414" s="41"/>
      <c r="T414" s="43"/>
      <c r="U414" s="41"/>
      <c r="V414" s="50"/>
      <c r="W414" s="54"/>
    </row>
    <row r="415" spans="1:23" s="26" customFormat="1" ht="375.75" customHeight="1" x14ac:dyDescent="0.2">
      <c r="A415" s="16">
        <v>47</v>
      </c>
      <c r="B415" s="17" t="s">
        <v>1210</v>
      </c>
      <c r="C415" s="17" t="s">
        <v>1550</v>
      </c>
      <c r="D415" s="17" t="s">
        <v>1549</v>
      </c>
      <c r="E415" s="18">
        <v>1</v>
      </c>
      <c r="F415" s="19" t="s">
        <v>1107</v>
      </c>
      <c r="G415" s="20" t="s">
        <v>1108</v>
      </c>
      <c r="H415" s="20" t="s">
        <v>1108</v>
      </c>
      <c r="I415" s="21" t="s">
        <v>1109</v>
      </c>
      <c r="J415" s="22" t="s">
        <v>1110</v>
      </c>
      <c r="K415" s="22" t="s">
        <v>1111</v>
      </c>
      <c r="L415" s="22" t="s">
        <v>216</v>
      </c>
      <c r="M415" s="22" t="s">
        <v>613</v>
      </c>
      <c r="N415" s="22" t="s">
        <v>623</v>
      </c>
      <c r="O415" s="23">
        <v>1938937446.55</v>
      </c>
      <c r="P415" s="23">
        <v>40151936.859999999</v>
      </c>
      <c r="Q415" s="23">
        <v>312457077.19999999</v>
      </c>
      <c r="R415" s="23">
        <v>1973510143.45</v>
      </c>
      <c r="S415" s="24" t="s">
        <v>1937</v>
      </c>
      <c r="T415" s="23">
        <v>318036317.16000003</v>
      </c>
      <c r="U415" s="22" t="s">
        <v>219</v>
      </c>
      <c r="V415" s="20" t="s">
        <v>1545</v>
      </c>
      <c r="W415" s="25">
        <f>IF(OR(LEFT(I415)="7",LEFT(I415,1)="8"),VALUE(RIGHT(I415,3)),VALUE(RIGHT(I415,4)))</f>
        <v>1584</v>
      </c>
    </row>
    <row r="416" spans="1:23" s="9" customFormat="1" ht="19.5" customHeight="1" outlineLevel="3" x14ac:dyDescent="0.2">
      <c r="A416" s="34"/>
      <c r="B416" s="60" t="s">
        <v>1257</v>
      </c>
      <c r="C416" s="61"/>
      <c r="D416" s="61"/>
      <c r="E416" s="35">
        <f>SUBTOTAL(9,E419:E437)</f>
        <v>14</v>
      </c>
      <c r="F416" s="36"/>
      <c r="G416" s="36"/>
      <c r="H416" s="36"/>
      <c r="I416" s="37"/>
      <c r="J416" s="36"/>
      <c r="K416" s="36"/>
      <c r="L416" s="36"/>
      <c r="M416" s="36"/>
      <c r="N416" s="36"/>
      <c r="O416" s="38"/>
      <c r="P416" s="39"/>
      <c r="Q416" s="39"/>
      <c r="R416" s="39"/>
      <c r="S416" s="36"/>
      <c r="T416" s="39"/>
      <c r="U416" s="36"/>
      <c r="V416" s="48"/>
      <c r="W416" s="53"/>
    </row>
    <row r="417" spans="1:23" s="46" customFormat="1" ht="12.75" outlineLevel="1" x14ac:dyDescent="0.2">
      <c r="A417" s="45"/>
      <c r="B417" s="58" t="s">
        <v>637</v>
      </c>
      <c r="C417" s="59"/>
      <c r="D417" s="59"/>
      <c r="E417" s="30">
        <f>SUBTOTAL(9,E418:E431)</f>
        <v>11</v>
      </c>
      <c r="F417" s="31"/>
      <c r="G417" s="31"/>
      <c r="H417" s="31"/>
      <c r="I417" s="32"/>
      <c r="J417" s="31"/>
      <c r="K417" s="31"/>
      <c r="L417" s="31"/>
      <c r="M417" s="31"/>
      <c r="N417" s="31"/>
      <c r="O417" s="33"/>
      <c r="P417" s="33"/>
      <c r="Q417" s="33"/>
      <c r="R417" s="33"/>
      <c r="S417" s="31"/>
      <c r="T417" s="33"/>
      <c r="U417" s="31"/>
      <c r="V417" s="49"/>
      <c r="W417" s="54"/>
    </row>
    <row r="418" spans="1:23" s="46" customFormat="1" ht="12.75" outlineLevel="2" x14ac:dyDescent="0.2">
      <c r="A418" s="44"/>
      <c r="B418" s="56" t="s">
        <v>838</v>
      </c>
      <c r="C418" s="57"/>
      <c r="D418" s="57"/>
      <c r="E418" s="40">
        <f>SUBTOTAL(9,E419:E425)</f>
        <v>7</v>
      </c>
      <c r="F418" s="41"/>
      <c r="G418" s="41"/>
      <c r="H418" s="41"/>
      <c r="I418" s="42"/>
      <c r="J418" s="41"/>
      <c r="K418" s="41"/>
      <c r="L418" s="41"/>
      <c r="M418" s="41"/>
      <c r="N418" s="41"/>
      <c r="O418" s="43"/>
      <c r="P418" s="43"/>
      <c r="Q418" s="43"/>
      <c r="R418" s="43"/>
      <c r="S418" s="41"/>
      <c r="T418" s="43"/>
      <c r="U418" s="41"/>
      <c r="V418" s="50"/>
      <c r="W418" s="54"/>
    </row>
    <row r="419" spans="1:23" s="26" customFormat="1" ht="266.25" customHeight="1" x14ac:dyDescent="0.2">
      <c r="A419" s="16">
        <v>48</v>
      </c>
      <c r="B419" s="17" t="s">
        <v>1257</v>
      </c>
      <c r="C419" s="17" t="s">
        <v>1550</v>
      </c>
      <c r="D419" s="17" t="s">
        <v>1549</v>
      </c>
      <c r="E419" s="18">
        <v>1</v>
      </c>
      <c r="F419" s="19">
        <v>210</v>
      </c>
      <c r="G419" s="20" t="s">
        <v>1258</v>
      </c>
      <c r="H419" s="20" t="s">
        <v>477</v>
      </c>
      <c r="I419" s="21" t="s">
        <v>463</v>
      </c>
      <c r="J419" s="22" t="s">
        <v>464</v>
      </c>
      <c r="K419" s="22" t="s">
        <v>767</v>
      </c>
      <c r="L419" s="22" t="s">
        <v>216</v>
      </c>
      <c r="M419" s="22" t="s">
        <v>630</v>
      </c>
      <c r="N419" s="22" t="s">
        <v>218</v>
      </c>
      <c r="O419" s="23">
        <v>42683704.439999998</v>
      </c>
      <c r="P419" s="23">
        <v>25145091.600000001</v>
      </c>
      <c r="Q419" s="23">
        <v>3897206.46</v>
      </c>
      <c r="R419" s="23">
        <v>303814</v>
      </c>
      <c r="S419" s="24" t="s">
        <v>1938</v>
      </c>
      <c r="T419" s="23">
        <v>71726001.5</v>
      </c>
      <c r="U419" s="22" t="s">
        <v>631</v>
      </c>
      <c r="V419" s="20" t="s">
        <v>1939</v>
      </c>
      <c r="W419" s="25">
        <f>IF(OR(LEFT(I419)="7",LEFT(I419,1)="8"),VALUE(RIGHT(I419,3)),VALUE(RIGHT(I419,4)))</f>
        <v>46</v>
      </c>
    </row>
    <row r="420" spans="1:23" s="26" customFormat="1" ht="215.25" customHeight="1" x14ac:dyDescent="0.2">
      <c r="A420" s="16">
        <v>48</v>
      </c>
      <c r="B420" s="17" t="s">
        <v>1257</v>
      </c>
      <c r="C420" s="17" t="s">
        <v>1550</v>
      </c>
      <c r="D420" s="17" t="s">
        <v>1549</v>
      </c>
      <c r="E420" s="18">
        <v>1</v>
      </c>
      <c r="F420" s="19">
        <v>410</v>
      </c>
      <c r="G420" s="20" t="s">
        <v>578</v>
      </c>
      <c r="H420" s="20" t="s">
        <v>477</v>
      </c>
      <c r="I420" s="21" t="s">
        <v>426</v>
      </c>
      <c r="J420" s="22" t="s">
        <v>427</v>
      </c>
      <c r="K420" s="22" t="s">
        <v>428</v>
      </c>
      <c r="L420" s="22" t="s">
        <v>488</v>
      </c>
      <c r="M420" s="22" t="s">
        <v>462</v>
      </c>
      <c r="N420" s="22" t="s">
        <v>218</v>
      </c>
      <c r="O420" s="23">
        <v>0</v>
      </c>
      <c r="P420" s="23">
        <v>0</v>
      </c>
      <c r="Q420" s="23">
        <v>0</v>
      </c>
      <c r="R420" s="23">
        <v>0</v>
      </c>
      <c r="S420" s="24" t="s">
        <v>1940</v>
      </c>
      <c r="T420" s="23">
        <v>0</v>
      </c>
      <c r="U420" s="22" t="s">
        <v>631</v>
      </c>
      <c r="V420" s="20" t="s">
        <v>1941</v>
      </c>
      <c r="W420" s="25">
        <f>IF(OR(LEFT(I420)="7",LEFT(I420,1)="8"),VALUE(RIGHT(I420,3)),VALUE(RIGHT(I420,4)))</f>
        <v>24</v>
      </c>
    </row>
    <row r="421" spans="1:23" s="26" customFormat="1" ht="215.25" customHeight="1" x14ac:dyDescent="0.2">
      <c r="A421" s="16">
        <v>48</v>
      </c>
      <c r="B421" s="17" t="s">
        <v>1257</v>
      </c>
      <c r="C421" s="17" t="s">
        <v>1550</v>
      </c>
      <c r="D421" s="17" t="s">
        <v>1549</v>
      </c>
      <c r="E421" s="18">
        <v>1</v>
      </c>
      <c r="F421" s="19">
        <v>410</v>
      </c>
      <c r="G421" s="20" t="s">
        <v>578</v>
      </c>
      <c r="H421" s="20" t="s">
        <v>477</v>
      </c>
      <c r="I421" s="21" t="s">
        <v>459</v>
      </c>
      <c r="J421" s="22" t="s">
        <v>460</v>
      </c>
      <c r="K421" s="22" t="s">
        <v>461</v>
      </c>
      <c r="L421" s="22" t="s">
        <v>488</v>
      </c>
      <c r="M421" s="22" t="s">
        <v>462</v>
      </c>
      <c r="N421" s="22" t="s">
        <v>218</v>
      </c>
      <c r="O421" s="23">
        <v>0</v>
      </c>
      <c r="P421" s="23">
        <v>0</v>
      </c>
      <c r="Q421" s="23">
        <v>0</v>
      </c>
      <c r="R421" s="23">
        <v>0</v>
      </c>
      <c r="S421" s="24" t="s">
        <v>1942</v>
      </c>
      <c r="T421" s="23">
        <v>16447355</v>
      </c>
      <c r="U421" s="22" t="s">
        <v>631</v>
      </c>
      <c r="V421" s="20" t="s">
        <v>1943</v>
      </c>
      <c r="W421" s="25">
        <f>IF(OR(LEFT(I421)="7",LEFT(I421,1)="8"),VALUE(RIGHT(I421,3)),VALUE(RIGHT(I421,4)))</f>
        <v>717</v>
      </c>
    </row>
    <row r="422" spans="1:23" s="26" customFormat="1" ht="215.25" customHeight="1" x14ac:dyDescent="0.2">
      <c r="A422" s="16">
        <v>48</v>
      </c>
      <c r="B422" s="17" t="s">
        <v>1257</v>
      </c>
      <c r="C422" s="17" t="s">
        <v>1550</v>
      </c>
      <c r="D422" s="17" t="s">
        <v>1549</v>
      </c>
      <c r="E422" s="18">
        <v>1</v>
      </c>
      <c r="F422" s="19" t="s">
        <v>527</v>
      </c>
      <c r="G422" s="20" t="s">
        <v>227</v>
      </c>
      <c r="H422" s="20" t="s">
        <v>477</v>
      </c>
      <c r="I422" s="21" t="s">
        <v>495</v>
      </c>
      <c r="J422" s="22" t="s">
        <v>496</v>
      </c>
      <c r="K422" s="22" t="s">
        <v>871</v>
      </c>
      <c r="L422" s="22" t="s">
        <v>216</v>
      </c>
      <c r="M422" s="22" t="s">
        <v>355</v>
      </c>
      <c r="N422" s="22" t="s">
        <v>218</v>
      </c>
      <c r="O422" s="23">
        <v>328570712.98000002</v>
      </c>
      <c r="P422" s="23">
        <v>1695.31</v>
      </c>
      <c r="Q422" s="23">
        <v>23375736.190000001</v>
      </c>
      <c r="R422" s="23">
        <v>54461910.609999999</v>
      </c>
      <c r="S422" s="24" t="s">
        <v>1944</v>
      </c>
      <c r="T422" s="23">
        <v>601126077.10000002</v>
      </c>
      <c r="U422" s="22" t="s">
        <v>631</v>
      </c>
      <c r="V422" s="20" t="s">
        <v>1945</v>
      </c>
      <c r="W422" s="25">
        <f>IF(OR(LEFT(I422)="7",LEFT(I422,1)="8"),VALUE(RIGHT(I422,3)),VALUE(RIGHT(I422,4)))</f>
        <v>1513</v>
      </c>
    </row>
    <row r="423" spans="1:23" s="26" customFormat="1" ht="240" customHeight="1" x14ac:dyDescent="0.2">
      <c r="A423" s="16">
        <v>48</v>
      </c>
      <c r="B423" s="17" t="s">
        <v>1257</v>
      </c>
      <c r="C423" s="17" t="s">
        <v>1550</v>
      </c>
      <c r="D423" s="17" t="s">
        <v>1549</v>
      </c>
      <c r="E423" s="18">
        <v>1</v>
      </c>
      <c r="F423" s="19" t="s">
        <v>331</v>
      </c>
      <c r="G423" s="20" t="s">
        <v>1278</v>
      </c>
      <c r="H423" s="20" t="s">
        <v>1259</v>
      </c>
      <c r="I423" s="21" t="s">
        <v>332</v>
      </c>
      <c r="J423" s="22" t="s">
        <v>333</v>
      </c>
      <c r="K423" s="22" t="s">
        <v>334</v>
      </c>
      <c r="L423" s="22" t="s">
        <v>654</v>
      </c>
      <c r="M423" s="22" t="s">
        <v>364</v>
      </c>
      <c r="N423" s="22" t="s">
        <v>739</v>
      </c>
      <c r="O423" s="23">
        <v>1445599</v>
      </c>
      <c r="P423" s="23">
        <v>0</v>
      </c>
      <c r="Q423" s="23">
        <v>88471</v>
      </c>
      <c r="R423" s="23">
        <v>463526</v>
      </c>
      <c r="S423" s="24" t="s">
        <v>1597</v>
      </c>
      <c r="T423" s="23">
        <v>1070544</v>
      </c>
      <c r="U423" s="22" t="s">
        <v>631</v>
      </c>
      <c r="V423" s="20" t="s">
        <v>1066</v>
      </c>
      <c r="W423" s="25">
        <f>IF(OR(LEFT(I423)="7",LEFT(I423,1)="8"),VALUE(RIGHT(I423,3)),VALUE(RIGHT(I423,4)))</f>
        <v>1401</v>
      </c>
    </row>
    <row r="424" spans="1:23" s="26" customFormat="1" ht="240" customHeight="1" x14ac:dyDescent="0.2">
      <c r="A424" s="16">
        <v>48</v>
      </c>
      <c r="B424" s="17" t="s">
        <v>1257</v>
      </c>
      <c r="C424" s="17" t="s">
        <v>1550</v>
      </c>
      <c r="D424" s="17" t="s">
        <v>1549</v>
      </c>
      <c r="E424" s="18">
        <v>1</v>
      </c>
      <c r="F424" s="19" t="s">
        <v>399</v>
      </c>
      <c r="G424" s="20" t="s">
        <v>400</v>
      </c>
      <c r="H424" s="20" t="s">
        <v>400</v>
      </c>
      <c r="I424" s="21" t="s">
        <v>1233</v>
      </c>
      <c r="J424" s="22" t="s">
        <v>1234</v>
      </c>
      <c r="K424" s="22" t="s">
        <v>1235</v>
      </c>
      <c r="L424" s="22" t="s">
        <v>216</v>
      </c>
      <c r="M424" s="22" t="s">
        <v>217</v>
      </c>
      <c r="N424" s="22" t="s">
        <v>218</v>
      </c>
      <c r="O424" s="23">
        <v>233487021.25</v>
      </c>
      <c r="P424" s="23">
        <v>80438636.459999993</v>
      </c>
      <c r="Q424" s="23">
        <v>18338440.18</v>
      </c>
      <c r="R424" s="23">
        <v>100304268.93000001</v>
      </c>
      <c r="S424" s="24" t="s">
        <v>1946</v>
      </c>
      <c r="T424" s="23">
        <v>231959828.96000001</v>
      </c>
      <c r="U424" s="22" t="s">
        <v>219</v>
      </c>
      <c r="V424" s="20" t="s">
        <v>1947</v>
      </c>
      <c r="W424" s="25">
        <f>IF(OR(LEFT(I424)="7",LEFT(I424,1)="8"),VALUE(RIGHT(I424,3)),VALUE(RIGHT(I424,4)))</f>
        <v>885</v>
      </c>
    </row>
    <row r="425" spans="1:23" s="26" customFormat="1" ht="240" customHeight="1" x14ac:dyDescent="0.2">
      <c r="A425" s="16">
        <v>48</v>
      </c>
      <c r="B425" s="17" t="s">
        <v>1257</v>
      </c>
      <c r="C425" s="17" t="s">
        <v>1550</v>
      </c>
      <c r="D425" s="17" t="s">
        <v>1549</v>
      </c>
      <c r="E425" s="18">
        <v>1</v>
      </c>
      <c r="F425" s="19" t="s">
        <v>399</v>
      </c>
      <c r="G425" s="20" t="s">
        <v>400</v>
      </c>
      <c r="H425" s="20" t="s">
        <v>400</v>
      </c>
      <c r="I425" s="21" t="s">
        <v>700</v>
      </c>
      <c r="J425" s="22" t="s">
        <v>443</v>
      </c>
      <c r="K425" s="22" t="s">
        <v>351</v>
      </c>
      <c r="L425" s="22" t="s">
        <v>216</v>
      </c>
      <c r="M425" s="22" t="s">
        <v>217</v>
      </c>
      <c r="N425" s="22" t="s">
        <v>218</v>
      </c>
      <c r="O425" s="23">
        <v>249464339.77000001</v>
      </c>
      <c r="P425" s="23">
        <v>16408107.300000001</v>
      </c>
      <c r="Q425" s="23">
        <v>21027851.5</v>
      </c>
      <c r="R425" s="23">
        <v>57043487.729999997</v>
      </c>
      <c r="S425" s="24" t="s">
        <v>1948</v>
      </c>
      <c r="T425" s="23">
        <v>229856810.84</v>
      </c>
      <c r="U425" s="22" t="s">
        <v>219</v>
      </c>
      <c r="V425" s="20" t="s">
        <v>1949</v>
      </c>
      <c r="W425" s="25">
        <f>IF(OR(LEFT(I425)="7",LEFT(I425,1)="8"),VALUE(RIGHT(I425,3)),VALUE(RIGHT(I425,4)))</f>
        <v>1219</v>
      </c>
    </row>
    <row r="426" spans="1:23" s="46" customFormat="1" ht="12.75" outlineLevel="2" x14ac:dyDescent="0.2">
      <c r="A426" s="44"/>
      <c r="B426" s="56" t="s">
        <v>1068</v>
      </c>
      <c r="C426" s="57"/>
      <c r="D426" s="57"/>
      <c r="E426" s="40">
        <f>SUBTOTAL(9,E427:E428)</f>
        <v>2</v>
      </c>
      <c r="F426" s="41"/>
      <c r="G426" s="41"/>
      <c r="H426" s="41"/>
      <c r="I426" s="42"/>
      <c r="J426" s="41"/>
      <c r="K426" s="41"/>
      <c r="L426" s="41"/>
      <c r="M426" s="41"/>
      <c r="N426" s="41"/>
      <c r="O426" s="43"/>
      <c r="P426" s="43"/>
      <c r="Q426" s="43"/>
      <c r="R426" s="43"/>
      <c r="S426" s="41"/>
      <c r="T426" s="43"/>
      <c r="U426" s="41"/>
      <c r="V426" s="50"/>
      <c r="W426" s="54"/>
    </row>
    <row r="427" spans="1:23" s="26" customFormat="1" ht="240" customHeight="1" x14ac:dyDescent="0.2">
      <c r="A427" s="16">
        <v>48</v>
      </c>
      <c r="B427" s="17" t="s">
        <v>1257</v>
      </c>
      <c r="C427" s="17" t="s">
        <v>1550</v>
      </c>
      <c r="D427" s="17" t="s">
        <v>1564</v>
      </c>
      <c r="E427" s="18">
        <v>1</v>
      </c>
      <c r="F427" s="19">
        <v>340</v>
      </c>
      <c r="G427" s="20" t="s">
        <v>1260</v>
      </c>
      <c r="H427" s="20" t="s">
        <v>826</v>
      </c>
      <c r="I427" s="21" t="s">
        <v>827</v>
      </c>
      <c r="J427" s="22" t="s">
        <v>828</v>
      </c>
      <c r="K427" s="22" t="s">
        <v>646</v>
      </c>
      <c r="L427" s="22" t="s">
        <v>654</v>
      </c>
      <c r="M427" s="22" t="s">
        <v>647</v>
      </c>
      <c r="N427" s="22" t="s">
        <v>218</v>
      </c>
      <c r="O427" s="23">
        <v>77841</v>
      </c>
      <c r="P427" s="23">
        <v>5000000</v>
      </c>
      <c r="Q427" s="23">
        <v>19846.38</v>
      </c>
      <c r="R427" s="23">
        <v>5158467.28</v>
      </c>
      <c r="S427" s="24" t="s">
        <v>1950</v>
      </c>
      <c r="T427" s="23">
        <v>18176605.390000001</v>
      </c>
      <c r="U427" s="22" t="s">
        <v>631</v>
      </c>
      <c r="V427" s="20" t="s">
        <v>1951</v>
      </c>
      <c r="W427" s="25">
        <f>IF(OR(LEFT(I427)="7",LEFT(I427,1)="8"),VALUE(RIGHT(I427,3)),VALUE(RIGHT(I427,4)))</f>
        <v>1467</v>
      </c>
    </row>
    <row r="428" spans="1:23" s="26" customFormat="1" ht="159" customHeight="1" x14ac:dyDescent="0.2">
      <c r="A428" s="16">
        <v>48</v>
      </c>
      <c r="B428" s="17" t="s">
        <v>1257</v>
      </c>
      <c r="C428" s="17" t="s">
        <v>1550</v>
      </c>
      <c r="D428" s="17" t="s">
        <v>1564</v>
      </c>
      <c r="E428" s="18">
        <v>1</v>
      </c>
      <c r="F428" s="19" t="s">
        <v>527</v>
      </c>
      <c r="G428" s="20" t="s">
        <v>227</v>
      </c>
      <c r="H428" s="20" t="s">
        <v>1261</v>
      </c>
      <c r="I428" s="21" t="s">
        <v>228</v>
      </c>
      <c r="J428" s="22" t="s">
        <v>1262</v>
      </c>
      <c r="K428" s="22" t="s">
        <v>229</v>
      </c>
      <c r="L428" s="22" t="s">
        <v>654</v>
      </c>
      <c r="M428" s="22" t="s">
        <v>597</v>
      </c>
      <c r="N428" s="22" t="s">
        <v>218</v>
      </c>
      <c r="O428" s="23">
        <v>0</v>
      </c>
      <c r="P428" s="23">
        <v>0</v>
      </c>
      <c r="Q428" s="23">
        <v>0</v>
      </c>
      <c r="R428" s="23">
        <v>0</v>
      </c>
      <c r="S428" s="24" t="s">
        <v>1376</v>
      </c>
      <c r="T428" s="23">
        <v>0</v>
      </c>
      <c r="U428" s="22" t="s">
        <v>631</v>
      </c>
      <c r="V428" s="20" t="s">
        <v>1952</v>
      </c>
      <c r="W428" s="25">
        <f>IF(OR(LEFT(I428)="7",LEFT(I428,1)="8"),VALUE(RIGHT(I428,3)),VALUE(RIGHT(I428,4)))</f>
        <v>1132</v>
      </c>
    </row>
    <row r="429" spans="1:23" s="46" customFormat="1" ht="12.75" outlineLevel="2" x14ac:dyDescent="0.2">
      <c r="A429" s="44"/>
      <c r="B429" s="56" t="s">
        <v>17</v>
      </c>
      <c r="C429" s="57"/>
      <c r="D429" s="57"/>
      <c r="E429" s="40">
        <f>SUBTOTAL(9,E430:E431)</f>
        <v>2</v>
      </c>
      <c r="F429" s="41"/>
      <c r="G429" s="41"/>
      <c r="H429" s="41"/>
      <c r="I429" s="42"/>
      <c r="J429" s="41"/>
      <c r="K429" s="41"/>
      <c r="L429" s="41"/>
      <c r="M429" s="41"/>
      <c r="N429" s="41"/>
      <c r="O429" s="43"/>
      <c r="P429" s="43"/>
      <c r="Q429" s="43"/>
      <c r="R429" s="43"/>
      <c r="S429" s="41"/>
      <c r="T429" s="43"/>
      <c r="U429" s="41"/>
      <c r="V429" s="50"/>
      <c r="W429" s="54"/>
    </row>
    <row r="430" spans="1:23" s="26" customFormat="1" ht="141.75" customHeight="1" x14ac:dyDescent="0.2">
      <c r="A430" s="16">
        <v>48</v>
      </c>
      <c r="B430" s="17" t="s">
        <v>1257</v>
      </c>
      <c r="C430" s="17" t="s">
        <v>1550</v>
      </c>
      <c r="D430" s="17" t="s">
        <v>1565</v>
      </c>
      <c r="E430" s="18">
        <v>1</v>
      </c>
      <c r="F430" s="19" t="s">
        <v>527</v>
      </c>
      <c r="G430" s="20" t="s">
        <v>227</v>
      </c>
      <c r="H430" s="20" t="s">
        <v>111</v>
      </c>
      <c r="I430" s="21" t="s">
        <v>112</v>
      </c>
      <c r="J430" s="22" t="s">
        <v>1263</v>
      </c>
      <c r="K430" s="22" t="s">
        <v>697</v>
      </c>
      <c r="L430" s="22" t="s">
        <v>654</v>
      </c>
      <c r="M430" s="22" t="s">
        <v>597</v>
      </c>
      <c r="N430" s="22" t="s">
        <v>218</v>
      </c>
      <c r="O430" s="23">
        <v>0</v>
      </c>
      <c r="P430" s="23">
        <v>0</v>
      </c>
      <c r="Q430" s="23">
        <v>0</v>
      </c>
      <c r="R430" s="23">
        <v>0</v>
      </c>
      <c r="S430" s="24" t="s">
        <v>1378</v>
      </c>
      <c r="T430" s="23">
        <v>0</v>
      </c>
      <c r="U430" s="22" t="s">
        <v>631</v>
      </c>
      <c r="V430" s="20" t="s">
        <v>1953</v>
      </c>
      <c r="W430" s="25">
        <f>IF(OR(LEFT(I430)="7",LEFT(I430,1)="8"),VALUE(RIGHT(I430,3)),VALUE(RIGHT(I430,4)))</f>
        <v>339</v>
      </c>
    </row>
    <row r="431" spans="1:23" s="26" customFormat="1" ht="148.5" customHeight="1" x14ac:dyDescent="0.2">
      <c r="A431" s="16">
        <v>48</v>
      </c>
      <c r="B431" s="17" t="s">
        <v>1257</v>
      </c>
      <c r="C431" s="17" t="s">
        <v>1550</v>
      </c>
      <c r="D431" s="17" t="s">
        <v>1565</v>
      </c>
      <c r="E431" s="18">
        <v>1</v>
      </c>
      <c r="F431" s="19" t="s">
        <v>527</v>
      </c>
      <c r="G431" s="20" t="s">
        <v>227</v>
      </c>
      <c r="H431" s="20" t="s">
        <v>599</v>
      </c>
      <c r="I431" s="21" t="s">
        <v>600</v>
      </c>
      <c r="J431" s="22" t="s">
        <v>1264</v>
      </c>
      <c r="K431" s="22" t="s">
        <v>64</v>
      </c>
      <c r="L431" s="22" t="s">
        <v>654</v>
      </c>
      <c r="M431" s="22" t="s">
        <v>597</v>
      </c>
      <c r="N431" s="22" t="s">
        <v>218</v>
      </c>
      <c r="O431" s="23">
        <v>0</v>
      </c>
      <c r="P431" s="23">
        <v>0</v>
      </c>
      <c r="Q431" s="23">
        <v>0</v>
      </c>
      <c r="R431" s="23">
        <v>0</v>
      </c>
      <c r="S431" s="24" t="s">
        <v>1377</v>
      </c>
      <c r="T431" s="23">
        <v>0</v>
      </c>
      <c r="U431" s="22" t="s">
        <v>631</v>
      </c>
      <c r="V431" s="20" t="s">
        <v>1954</v>
      </c>
      <c r="W431" s="25">
        <f>IF(OR(LEFT(I431)="7",LEFT(I431,1)="8"),VALUE(RIGHT(I431,3)),VALUE(RIGHT(I431,4)))</f>
        <v>1328</v>
      </c>
    </row>
    <row r="432" spans="1:23" s="46" customFormat="1" ht="12.75" outlineLevel="1" x14ac:dyDescent="0.2">
      <c r="A432" s="45"/>
      <c r="B432" s="58" t="s">
        <v>158</v>
      </c>
      <c r="C432" s="59"/>
      <c r="D432" s="59"/>
      <c r="E432" s="30">
        <f>SUBTOTAL(9,E433:E437)</f>
        <v>3</v>
      </c>
      <c r="F432" s="31"/>
      <c r="G432" s="31"/>
      <c r="H432" s="31"/>
      <c r="I432" s="32"/>
      <c r="J432" s="31"/>
      <c r="K432" s="31"/>
      <c r="L432" s="31"/>
      <c r="M432" s="31"/>
      <c r="N432" s="31"/>
      <c r="O432" s="33"/>
      <c r="P432" s="33"/>
      <c r="Q432" s="33"/>
      <c r="R432" s="33"/>
      <c r="S432" s="31"/>
      <c r="T432" s="33"/>
      <c r="U432" s="31"/>
      <c r="V432" s="49"/>
      <c r="W432" s="54"/>
    </row>
    <row r="433" spans="1:23" s="46" customFormat="1" ht="12.75" outlineLevel="2" x14ac:dyDescent="0.2">
      <c r="A433" s="44"/>
      <c r="B433" s="56" t="s">
        <v>838</v>
      </c>
      <c r="C433" s="57"/>
      <c r="D433" s="57"/>
      <c r="E433" s="40">
        <f>SUBTOTAL(9,E434:E435)</f>
        <v>2</v>
      </c>
      <c r="F433" s="41"/>
      <c r="G433" s="41"/>
      <c r="H433" s="41"/>
      <c r="I433" s="42"/>
      <c r="J433" s="41"/>
      <c r="K433" s="41"/>
      <c r="L433" s="41"/>
      <c r="M433" s="41"/>
      <c r="N433" s="41"/>
      <c r="O433" s="43"/>
      <c r="P433" s="43"/>
      <c r="Q433" s="43"/>
      <c r="R433" s="43"/>
      <c r="S433" s="41"/>
      <c r="T433" s="43"/>
      <c r="U433" s="41"/>
      <c r="V433" s="50"/>
      <c r="W433" s="54"/>
    </row>
    <row r="434" spans="1:23" s="26" customFormat="1" ht="195" customHeight="1" x14ac:dyDescent="0.2">
      <c r="A434" s="16">
        <v>48</v>
      </c>
      <c r="B434" s="17" t="s">
        <v>1257</v>
      </c>
      <c r="C434" s="17" t="s">
        <v>1555</v>
      </c>
      <c r="D434" s="17" t="s">
        <v>1549</v>
      </c>
      <c r="E434" s="18">
        <v>1</v>
      </c>
      <c r="F434" s="19">
        <v>410</v>
      </c>
      <c r="G434" s="20" t="s">
        <v>578</v>
      </c>
      <c r="H434" s="20" t="s">
        <v>578</v>
      </c>
      <c r="I434" s="21" t="s">
        <v>113</v>
      </c>
      <c r="J434" s="22" t="s">
        <v>114</v>
      </c>
      <c r="K434" s="22" t="s">
        <v>698</v>
      </c>
      <c r="L434" s="22" t="s">
        <v>216</v>
      </c>
      <c r="M434" s="22" t="s">
        <v>217</v>
      </c>
      <c r="N434" s="22" t="s">
        <v>218</v>
      </c>
      <c r="O434" s="23">
        <v>10208196</v>
      </c>
      <c r="P434" s="23">
        <v>24500736</v>
      </c>
      <c r="Q434" s="23">
        <v>460000</v>
      </c>
      <c r="R434" s="23">
        <v>41035492</v>
      </c>
      <c r="S434" s="24" t="s">
        <v>1955</v>
      </c>
      <c r="T434" s="23">
        <v>-5866560</v>
      </c>
      <c r="U434" s="22" t="s">
        <v>219</v>
      </c>
      <c r="V434" s="20" t="s">
        <v>1956</v>
      </c>
      <c r="W434" s="25">
        <f>IF(OR(LEFT(I434)="7",LEFT(I434,1)="8"),VALUE(RIGHT(I434,3)),VALUE(RIGHT(I434,4)))</f>
        <v>76</v>
      </c>
    </row>
    <row r="435" spans="1:23" s="26" customFormat="1" ht="275.25" customHeight="1" x14ac:dyDescent="0.2">
      <c r="A435" s="16">
        <v>48</v>
      </c>
      <c r="B435" s="17" t="s">
        <v>1257</v>
      </c>
      <c r="C435" s="17" t="s">
        <v>1555</v>
      </c>
      <c r="D435" s="17" t="s">
        <v>1549</v>
      </c>
      <c r="E435" s="18">
        <v>1</v>
      </c>
      <c r="F435" s="19">
        <v>410</v>
      </c>
      <c r="G435" s="20" t="s">
        <v>578</v>
      </c>
      <c r="H435" s="20" t="s">
        <v>578</v>
      </c>
      <c r="I435" s="21" t="s">
        <v>119</v>
      </c>
      <c r="J435" s="22" t="s">
        <v>120</v>
      </c>
      <c r="K435" s="22" t="s">
        <v>699</v>
      </c>
      <c r="L435" s="22" t="s">
        <v>654</v>
      </c>
      <c r="M435" s="22" t="s">
        <v>597</v>
      </c>
      <c r="N435" s="22" t="s">
        <v>218</v>
      </c>
      <c r="O435" s="23">
        <v>325443401.49000001</v>
      </c>
      <c r="P435" s="23">
        <v>565579105</v>
      </c>
      <c r="Q435" s="23">
        <v>30666028.210000001</v>
      </c>
      <c r="R435" s="23">
        <v>667389234.87</v>
      </c>
      <c r="S435" s="24" t="s">
        <v>1957</v>
      </c>
      <c r="T435" s="23">
        <v>360498544.91000003</v>
      </c>
      <c r="U435" s="22" t="s">
        <v>631</v>
      </c>
      <c r="V435" s="20" t="s">
        <v>1958</v>
      </c>
      <c r="W435" s="25">
        <f>IF(OR(LEFT(I435)="7",LEFT(I435,1)="8"),VALUE(RIGHT(I435,3)),VALUE(RIGHT(I435,4)))</f>
        <v>92</v>
      </c>
    </row>
    <row r="436" spans="1:23" s="46" customFormat="1" ht="12.75" outlineLevel="2" x14ac:dyDescent="0.2">
      <c r="A436" s="44"/>
      <c r="B436" s="56" t="s">
        <v>17</v>
      </c>
      <c r="C436" s="57"/>
      <c r="D436" s="57"/>
      <c r="E436" s="40">
        <f>SUBTOTAL(9,E437:E437)</f>
        <v>1</v>
      </c>
      <c r="F436" s="41"/>
      <c r="G436" s="41"/>
      <c r="H436" s="41"/>
      <c r="I436" s="42"/>
      <c r="J436" s="41"/>
      <c r="K436" s="41"/>
      <c r="L436" s="41"/>
      <c r="M436" s="41"/>
      <c r="N436" s="41"/>
      <c r="O436" s="43"/>
      <c r="P436" s="43"/>
      <c r="Q436" s="43"/>
      <c r="R436" s="43"/>
      <c r="S436" s="41"/>
      <c r="T436" s="43"/>
      <c r="U436" s="41"/>
      <c r="V436" s="50"/>
      <c r="W436" s="54"/>
    </row>
    <row r="437" spans="1:23" s="26" customFormat="1" ht="215.25" customHeight="1" x14ac:dyDescent="0.2">
      <c r="A437" s="16">
        <v>48</v>
      </c>
      <c r="B437" s="17" t="s">
        <v>1257</v>
      </c>
      <c r="C437" s="17" t="s">
        <v>1555</v>
      </c>
      <c r="D437" s="17" t="s">
        <v>1565</v>
      </c>
      <c r="E437" s="18">
        <v>1</v>
      </c>
      <c r="F437" s="19">
        <v>410</v>
      </c>
      <c r="G437" s="20" t="s">
        <v>578</v>
      </c>
      <c r="H437" s="20" t="s">
        <v>121</v>
      </c>
      <c r="I437" s="21">
        <v>700011200227</v>
      </c>
      <c r="J437" s="22" t="s">
        <v>122</v>
      </c>
      <c r="K437" s="22" t="s">
        <v>123</v>
      </c>
      <c r="L437" s="22" t="s">
        <v>654</v>
      </c>
      <c r="M437" s="22" t="s">
        <v>384</v>
      </c>
      <c r="N437" s="22" t="s">
        <v>218</v>
      </c>
      <c r="O437" s="23">
        <v>0</v>
      </c>
      <c r="P437" s="23">
        <v>0</v>
      </c>
      <c r="Q437" s="23">
        <v>0</v>
      </c>
      <c r="R437" s="23">
        <v>0</v>
      </c>
      <c r="S437" s="24" t="s">
        <v>1959</v>
      </c>
      <c r="T437" s="23">
        <v>0</v>
      </c>
      <c r="U437" s="22" t="s">
        <v>631</v>
      </c>
      <c r="V437" s="20" t="s">
        <v>1960</v>
      </c>
      <c r="W437" s="25">
        <f>IF(OR(LEFT(I437)="7",LEFT(I437,1)="8"),VALUE(RIGHT(I437,3)),VALUE(RIGHT(I437,4)))</f>
        <v>227</v>
      </c>
    </row>
    <row r="438" spans="1:23" s="9" customFormat="1" ht="34.5" customHeight="1" outlineLevel="3" x14ac:dyDescent="0.2">
      <c r="A438" s="34"/>
      <c r="B438" s="60" t="s">
        <v>820</v>
      </c>
      <c r="C438" s="61"/>
      <c r="D438" s="61"/>
      <c r="E438" s="35">
        <f>SUBTOTAL(9,E441:E449)</f>
        <v>7</v>
      </c>
      <c r="F438" s="36"/>
      <c r="G438" s="36"/>
      <c r="H438" s="36"/>
      <c r="I438" s="37"/>
      <c r="J438" s="36"/>
      <c r="K438" s="36"/>
      <c r="L438" s="36"/>
      <c r="M438" s="36"/>
      <c r="N438" s="36"/>
      <c r="O438" s="38"/>
      <c r="P438" s="39"/>
      <c r="Q438" s="39"/>
      <c r="R438" s="39"/>
      <c r="S438" s="36"/>
      <c r="T438" s="39"/>
      <c r="U438" s="36"/>
      <c r="V438" s="48"/>
      <c r="W438" s="53"/>
    </row>
    <row r="439" spans="1:23" s="46" customFormat="1" ht="12.75" outlineLevel="1" x14ac:dyDescent="0.2">
      <c r="A439" s="45"/>
      <c r="B439" s="58" t="s">
        <v>637</v>
      </c>
      <c r="C439" s="59" t="s">
        <v>635</v>
      </c>
      <c r="D439" s="59"/>
      <c r="E439" s="30">
        <f>SUBTOTAL(9,E440:E446)</f>
        <v>6</v>
      </c>
      <c r="F439" s="31"/>
      <c r="G439" s="31"/>
      <c r="H439" s="31"/>
      <c r="I439" s="32"/>
      <c r="J439" s="31"/>
      <c r="K439" s="31"/>
      <c r="L439" s="31"/>
      <c r="M439" s="31"/>
      <c r="N439" s="31"/>
      <c r="O439" s="33"/>
      <c r="P439" s="33"/>
      <c r="Q439" s="33"/>
      <c r="R439" s="33"/>
      <c r="S439" s="31"/>
      <c r="T439" s="33"/>
      <c r="U439" s="31"/>
      <c r="V439" s="49"/>
      <c r="W439" s="54"/>
    </row>
    <row r="440" spans="1:23" s="46" customFormat="1" ht="12.75" outlineLevel="2" x14ac:dyDescent="0.2">
      <c r="A440" s="44"/>
      <c r="B440" s="56" t="s">
        <v>252</v>
      </c>
      <c r="C440" s="57"/>
      <c r="D440" s="57"/>
      <c r="E440" s="40">
        <f>SUBTOTAL(9,E441:E446)</f>
        <v>6</v>
      </c>
      <c r="F440" s="41"/>
      <c r="G440" s="41"/>
      <c r="H440" s="41"/>
      <c r="I440" s="42"/>
      <c r="J440" s="41"/>
      <c r="K440" s="41"/>
      <c r="L440" s="41"/>
      <c r="M440" s="41"/>
      <c r="N440" s="41"/>
      <c r="O440" s="43"/>
      <c r="P440" s="43"/>
      <c r="Q440" s="43"/>
      <c r="R440" s="43"/>
      <c r="S440" s="41"/>
      <c r="T440" s="43"/>
      <c r="U440" s="41"/>
      <c r="V440" s="50"/>
      <c r="W440" s="54"/>
    </row>
    <row r="441" spans="1:23" s="26" customFormat="1" ht="153" x14ac:dyDescent="0.2">
      <c r="A441" s="16">
        <v>50</v>
      </c>
      <c r="B441" s="17" t="s">
        <v>820</v>
      </c>
      <c r="C441" s="17" t="s">
        <v>1550</v>
      </c>
      <c r="D441" s="17" t="s">
        <v>1549</v>
      </c>
      <c r="E441" s="18">
        <v>1</v>
      </c>
      <c r="F441" s="19" t="s">
        <v>821</v>
      </c>
      <c r="G441" s="20" t="s">
        <v>820</v>
      </c>
      <c r="H441" s="20" t="s">
        <v>820</v>
      </c>
      <c r="I441" s="21" t="s">
        <v>22</v>
      </c>
      <c r="J441" s="22" t="s">
        <v>23</v>
      </c>
      <c r="K441" s="22" t="s">
        <v>24</v>
      </c>
      <c r="L441" s="22" t="s">
        <v>654</v>
      </c>
      <c r="M441" s="22" t="s">
        <v>230</v>
      </c>
      <c r="N441" s="22" t="s">
        <v>623</v>
      </c>
      <c r="O441" s="23">
        <v>68194614.180000007</v>
      </c>
      <c r="P441" s="23">
        <v>136167013.25999999</v>
      </c>
      <c r="Q441" s="23">
        <v>5864455.9699999997</v>
      </c>
      <c r="R441" s="23">
        <v>45036690.630000003</v>
      </c>
      <c r="S441" s="24" t="s">
        <v>1490</v>
      </c>
      <c r="T441" s="23">
        <v>165189392.78</v>
      </c>
      <c r="U441" s="22" t="s">
        <v>219</v>
      </c>
      <c r="V441" s="20" t="s">
        <v>1491</v>
      </c>
      <c r="W441" s="25">
        <f>IF(OR(LEFT(I441)="7",LEFT(I441,1)="8"),VALUE(RIGHT(I441,3)),VALUE(RIGHT(I441,4)))</f>
        <v>343</v>
      </c>
    </row>
    <row r="442" spans="1:23" s="26" customFormat="1" ht="215.25" customHeight="1" x14ac:dyDescent="0.2">
      <c r="A442" s="16">
        <v>50</v>
      </c>
      <c r="B442" s="17" t="s">
        <v>820</v>
      </c>
      <c r="C442" s="17" t="s">
        <v>1550</v>
      </c>
      <c r="D442" s="17" t="s">
        <v>1549</v>
      </c>
      <c r="E442" s="18">
        <v>1</v>
      </c>
      <c r="F442" s="19" t="s">
        <v>821</v>
      </c>
      <c r="G442" s="20" t="s">
        <v>820</v>
      </c>
      <c r="H442" s="20" t="s">
        <v>820</v>
      </c>
      <c r="I442" s="21" t="s">
        <v>25</v>
      </c>
      <c r="J442" s="22" t="s">
        <v>717</v>
      </c>
      <c r="K442" s="22" t="s">
        <v>718</v>
      </c>
      <c r="L442" s="22" t="s">
        <v>654</v>
      </c>
      <c r="M442" s="22" t="s">
        <v>230</v>
      </c>
      <c r="N442" s="22" t="s">
        <v>218</v>
      </c>
      <c r="O442" s="23">
        <v>307004996</v>
      </c>
      <c r="P442" s="23">
        <v>41255229</v>
      </c>
      <c r="Q442" s="23">
        <v>4529682</v>
      </c>
      <c r="R442" s="23">
        <v>46622121</v>
      </c>
      <c r="S442" s="24" t="s">
        <v>1546</v>
      </c>
      <c r="T442" s="23">
        <v>306167786</v>
      </c>
      <c r="U442" s="22" t="s">
        <v>219</v>
      </c>
      <c r="V442" s="20" t="s">
        <v>1961</v>
      </c>
      <c r="W442" s="25">
        <f>IF(OR(LEFT(I442)="7",LEFT(I442,1)="8"),VALUE(RIGHT(I442,3)),VALUE(RIGHT(I442,4)))</f>
        <v>344</v>
      </c>
    </row>
    <row r="443" spans="1:23" s="26" customFormat="1" ht="190.5" customHeight="1" x14ac:dyDescent="0.2">
      <c r="A443" s="16">
        <v>50</v>
      </c>
      <c r="B443" s="17" t="s">
        <v>820</v>
      </c>
      <c r="C443" s="17" t="s">
        <v>1550</v>
      </c>
      <c r="D443" s="17" t="s">
        <v>1549</v>
      </c>
      <c r="E443" s="18">
        <v>1</v>
      </c>
      <c r="F443" s="19" t="s">
        <v>821</v>
      </c>
      <c r="G443" s="20" t="s">
        <v>820</v>
      </c>
      <c r="H443" s="20" t="s">
        <v>820</v>
      </c>
      <c r="I443" s="21" t="s">
        <v>719</v>
      </c>
      <c r="J443" s="22" t="s">
        <v>720</v>
      </c>
      <c r="K443" s="22" t="s">
        <v>721</v>
      </c>
      <c r="L443" s="22" t="s">
        <v>654</v>
      </c>
      <c r="M443" s="22" t="s">
        <v>230</v>
      </c>
      <c r="N443" s="22" t="s">
        <v>218</v>
      </c>
      <c r="O443" s="23">
        <v>6070818.6299999999</v>
      </c>
      <c r="P443" s="23">
        <v>25895992.359999999</v>
      </c>
      <c r="Q443" s="23">
        <v>227356.09</v>
      </c>
      <c r="R443" s="23">
        <v>24094823.329999998</v>
      </c>
      <c r="S443" s="24" t="s">
        <v>1379</v>
      </c>
      <c r="T443" s="23">
        <v>8099343.75</v>
      </c>
      <c r="U443" s="22" t="s">
        <v>219</v>
      </c>
      <c r="V443" s="20" t="s">
        <v>1489</v>
      </c>
      <c r="W443" s="25">
        <f>IF(OR(LEFT(I443)="7",LEFT(I443,1)="8"),VALUE(RIGHT(I443,3)),VALUE(RIGHT(I443,4)))</f>
        <v>347</v>
      </c>
    </row>
    <row r="444" spans="1:23" s="26" customFormat="1" ht="153" x14ac:dyDescent="0.2">
      <c r="A444" s="16">
        <v>50</v>
      </c>
      <c r="B444" s="17" t="s">
        <v>820</v>
      </c>
      <c r="C444" s="17" t="s">
        <v>1550</v>
      </c>
      <c r="D444" s="17" t="s">
        <v>1549</v>
      </c>
      <c r="E444" s="18">
        <v>1</v>
      </c>
      <c r="F444" s="19" t="s">
        <v>821</v>
      </c>
      <c r="G444" s="20" t="s">
        <v>820</v>
      </c>
      <c r="H444" s="20" t="s">
        <v>820</v>
      </c>
      <c r="I444" s="21" t="s">
        <v>822</v>
      </c>
      <c r="J444" s="22" t="s">
        <v>20</v>
      </c>
      <c r="K444" s="22" t="s">
        <v>21</v>
      </c>
      <c r="L444" s="22" t="s">
        <v>654</v>
      </c>
      <c r="M444" s="22" t="s">
        <v>795</v>
      </c>
      <c r="N444" s="22" t="s">
        <v>623</v>
      </c>
      <c r="O444" s="23">
        <v>184663.45</v>
      </c>
      <c r="P444" s="23">
        <v>0</v>
      </c>
      <c r="Q444" s="23">
        <v>11723.48</v>
      </c>
      <c r="R444" s="23">
        <v>38667.43</v>
      </c>
      <c r="S444" s="24" t="s">
        <v>1381</v>
      </c>
      <c r="T444" s="23">
        <v>157719.5</v>
      </c>
      <c r="U444" s="22" t="s">
        <v>219</v>
      </c>
      <c r="V444" s="20" t="s">
        <v>1406</v>
      </c>
      <c r="W444" s="25">
        <f>IF(OR(LEFT(I444)="7",LEFT(I444,1)="8"),VALUE(RIGHT(I444,3)),VALUE(RIGHT(I444,4)))</f>
        <v>1054</v>
      </c>
    </row>
    <row r="445" spans="1:23" s="26" customFormat="1" ht="255.75" customHeight="1" x14ac:dyDescent="0.2">
      <c r="A445" s="16">
        <v>50</v>
      </c>
      <c r="B445" s="17" t="s">
        <v>820</v>
      </c>
      <c r="C445" s="17" t="s">
        <v>1550</v>
      </c>
      <c r="D445" s="17" t="s">
        <v>1549</v>
      </c>
      <c r="E445" s="18">
        <v>1</v>
      </c>
      <c r="F445" s="19" t="s">
        <v>821</v>
      </c>
      <c r="G445" s="20" t="s">
        <v>820</v>
      </c>
      <c r="H445" s="20" t="s">
        <v>820</v>
      </c>
      <c r="I445" s="21" t="s">
        <v>322</v>
      </c>
      <c r="J445" s="22" t="s">
        <v>842</v>
      </c>
      <c r="K445" s="22" t="s">
        <v>843</v>
      </c>
      <c r="L445" s="22" t="s">
        <v>654</v>
      </c>
      <c r="M445" s="22" t="s">
        <v>597</v>
      </c>
      <c r="N445" s="22" t="s">
        <v>218</v>
      </c>
      <c r="O445" s="23">
        <v>216783792.97</v>
      </c>
      <c r="P445" s="23">
        <v>121196319.36</v>
      </c>
      <c r="Q445" s="23">
        <v>22009842.350000001</v>
      </c>
      <c r="R445" s="23">
        <v>107949339.03</v>
      </c>
      <c r="S445" s="24" t="s">
        <v>1380</v>
      </c>
      <c r="T445" s="23">
        <v>252040615.65000001</v>
      </c>
      <c r="U445" s="22" t="s">
        <v>219</v>
      </c>
      <c r="V445" s="20" t="s">
        <v>998</v>
      </c>
      <c r="W445" s="25">
        <f>IF(OR(LEFT(I445)="7",LEFT(I445,1)="8"),VALUE(RIGHT(I445,3)),VALUE(RIGHT(I445,4)))</f>
        <v>1497</v>
      </c>
    </row>
    <row r="446" spans="1:23" s="26" customFormat="1" ht="249.75" customHeight="1" x14ac:dyDescent="0.2">
      <c r="A446" s="16">
        <v>50</v>
      </c>
      <c r="B446" s="17" t="s">
        <v>820</v>
      </c>
      <c r="C446" s="17" t="s">
        <v>1550</v>
      </c>
      <c r="D446" s="17" t="s">
        <v>1549</v>
      </c>
      <c r="E446" s="18">
        <v>1</v>
      </c>
      <c r="F446" s="19" t="s">
        <v>821</v>
      </c>
      <c r="G446" s="20" t="s">
        <v>820</v>
      </c>
      <c r="H446" s="20" t="s">
        <v>820</v>
      </c>
      <c r="I446" s="21" t="s">
        <v>889</v>
      </c>
      <c r="J446" s="22" t="s">
        <v>890</v>
      </c>
      <c r="K446" s="22" t="s">
        <v>891</v>
      </c>
      <c r="L446" s="22" t="s">
        <v>654</v>
      </c>
      <c r="M446" s="22" t="s">
        <v>597</v>
      </c>
      <c r="N446" s="22" t="s">
        <v>623</v>
      </c>
      <c r="O446" s="23">
        <v>334776499.38999999</v>
      </c>
      <c r="P446" s="23">
        <v>0</v>
      </c>
      <c r="Q446" s="23">
        <v>26619932.239999998</v>
      </c>
      <c r="R446" s="23">
        <v>64448939.670000002</v>
      </c>
      <c r="S446" s="24" t="s">
        <v>1962</v>
      </c>
      <c r="T446" s="23">
        <v>296947491.95999998</v>
      </c>
      <c r="U446" s="22" t="s">
        <v>219</v>
      </c>
      <c r="V446" s="20" t="s">
        <v>1547</v>
      </c>
      <c r="W446" s="25">
        <f>IF(OR(LEFT(I446)="7",LEFT(I446,1)="8"),VALUE(RIGHT(I446,3)),VALUE(RIGHT(I446,4)))</f>
        <v>1537</v>
      </c>
    </row>
    <row r="447" spans="1:23" s="46" customFormat="1" ht="12.75" outlineLevel="1" x14ac:dyDescent="0.2">
      <c r="A447" s="45"/>
      <c r="B447" s="58" t="s">
        <v>256</v>
      </c>
      <c r="C447" s="59"/>
      <c r="D447" s="59"/>
      <c r="E447" s="30">
        <f>SUBTOTAL(9,E448:E449)</f>
        <v>1</v>
      </c>
      <c r="F447" s="31"/>
      <c r="G447" s="31"/>
      <c r="H447" s="31"/>
      <c r="I447" s="32"/>
      <c r="J447" s="31"/>
      <c r="K447" s="31"/>
      <c r="L447" s="31"/>
      <c r="M447" s="31"/>
      <c r="N447" s="31"/>
      <c r="O447" s="33"/>
      <c r="P447" s="33"/>
      <c r="Q447" s="33"/>
      <c r="R447" s="33"/>
      <c r="S447" s="31"/>
      <c r="T447" s="33"/>
      <c r="U447" s="31"/>
      <c r="V447" s="49"/>
      <c r="W447" s="54"/>
    </row>
    <row r="448" spans="1:23" s="46" customFormat="1" ht="12.75" outlineLevel="2" x14ac:dyDescent="0.2">
      <c r="A448" s="44"/>
      <c r="B448" s="56" t="s">
        <v>252</v>
      </c>
      <c r="C448" s="57"/>
      <c r="D448" s="57"/>
      <c r="E448" s="40">
        <f>SUBTOTAL(9,E449:E449)</f>
        <v>1</v>
      </c>
      <c r="F448" s="41"/>
      <c r="G448" s="41"/>
      <c r="H448" s="41"/>
      <c r="I448" s="42"/>
      <c r="J448" s="41"/>
      <c r="K448" s="41"/>
      <c r="L448" s="41"/>
      <c r="M448" s="41"/>
      <c r="N448" s="41"/>
      <c r="O448" s="43"/>
      <c r="P448" s="43"/>
      <c r="Q448" s="43"/>
      <c r="R448" s="43"/>
      <c r="S448" s="41"/>
      <c r="T448" s="43"/>
      <c r="U448" s="41"/>
      <c r="V448" s="50"/>
      <c r="W448" s="54"/>
    </row>
    <row r="449" spans="1:23" s="26" customFormat="1" ht="132.75" customHeight="1" x14ac:dyDescent="0.2">
      <c r="A449" s="16">
        <v>50</v>
      </c>
      <c r="B449" s="17" t="s">
        <v>820</v>
      </c>
      <c r="C449" s="17" t="s">
        <v>1568</v>
      </c>
      <c r="D449" s="17" t="s">
        <v>1549</v>
      </c>
      <c r="E449" s="18">
        <v>1</v>
      </c>
      <c r="F449" s="19" t="s">
        <v>821</v>
      </c>
      <c r="G449" s="20" t="s">
        <v>820</v>
      </c>
      <c r="H449" s="20" t="s">
        <v>820</v>
      </c>
      <c r="I449" s="21" t="s">
        <v>294</v>
      </c>
      <c r="J449" s="22" t="s">
        <v>509</v>
      </c>
      <c r="K449" s="22" t="s">
        <v>844</v>
      </c>
      <c r="L449" s="22" t="s">
        <v>654</v>
      </c>
      <c r="M449" s="22" t="s">
        <v>595</v>
      </c>
      <c r="N449" s="22" t="s">
        <v>218</v>
      </c>
      <c r="O449" s="23">
        <v>621102644.62</v>
      </c>
      <c r="P449" s="23">
        <v>114635341.61</v>
      </c>
      <c r="Q449" s="23">
        <v>60059764.960000001</v>
      </c>
      <c r="R449" s="23">
        <v>39063010.119999997</v>
      </c>
      <c r="S449" s="24" t="s">
        <v>1963</v>
      </c>
      <c r="T449" s="23">
        <v>756734741.07000005</v>
      </c>
      <c r="U449" s="22" t="s">
        <v>219</v>
      </c>
      <c r="V449" s="20" t="s">
        <v>1265</v>
      </c>
      <c r="W449" s="25">
        <f>IF(OR(LEFT(I449)="7",LEFT(I449,1)="8"),VALUE(RIGHT(I449,3)),VALUE(RIGHT(I449,4)))</f>
        <v>737</v>
      </c>
    </row>
    <row r="450" spans="1:23" s="9" customFormat="1" ht="30" customHeight="1" outlineLevel="3" x14ac:dyDescent="0.2">
      <c r="A450" s="34"/>
      <c r="B450" s="60" t="s">
        <v>1266</v>
      </c>
      <c r="C450" s="61"/>
      <c r="D450" s="61"/>
      <c r="E450" s="35">
        <f>SUBTOTAL(9,E453:E456)</f>
        <v>4</v>
      </c>
      <c r="F450" s="36"/>
      <c r="G450" s="36"/>
      <c r="H450" s="36"/>
      <c r="I450" s="37"/>
      <c r="J450" s="36"/>
      <c r="K450" s="36"/>
      <c r="L450" s="36"/>
      <c r="M450" s="36"/>
      <c r="N450" s="36"/>
      <c r="O450" s="38"/>
      <c r="P450" s="39"/>
      <c r="Q450" s="39"/>
      <c r="R450" s="39"/>
      <c r="S450" s="36"/>
      <c r="T450" s="39"/>
      <c r="U450" s="36"/>
      <c r="V450" s="48"/>
      <c r="W450" s="53"/>
    </row>
    <row r="451" spans="1:23" s="46" customFormat="1" ht="12.75" outlineLevel="1" x14ac:dyDescent="0.2">
      <c r="A451" s="45"/>
      <c r="B451" s="58" t="s">
        <v>637</v>
      </c>
      <c r="C451" s="59" t="s">
        <v>635</v>
      </c>
      <c r="D451" s="59"/>
      <c r="E451" s="30">
        <f>SUBTOTAL(9,E452:E456)</f>
        <v>4</v>
      </c>
      <c r="F451" s="31"/>
      <c r="G451" s="31"/>
      <c r="H451" s="31"/>
      <c r="I451" s="32"/>
      <c r="J451" s="31"/>
      <c r="K451" s="31"/>
      <c r="L451" s="31"/>
      <c r="M451" s="31"/>
      <c r="N451" s="31"/>
      <c r="O451" s="33"/>
      <c r="P451" s="33"/>
      <c r="Q451" s="33"/>
      <c r="R451" s="33"/>
      <c r="S451" s="31"/>
      <c r="T451" s="33"/>
      <c r="U451" s="31"/>
      <c r="V451" s="49"/>
      <c r="W451" s="54"/>
    </row>
    <row r="452" spans="1:23" s="46" customFormat="1" ht="12.75" outlineLevel="2" x14ac:dyDescent="0.2">
      <c r="A452" s="44"/>
      <c r="B452" s="56" t="s">
        <v>252</v>
      </c>
      <c r="C452" s="57"/>
      <c r="D452" s="57"/>
      <c r="E452" s="40">
        <f>SUBTOTAL(9,E453:E456)</f>
        <v>4</v>
      </c>
      <c r="F452" s="41"/>
      <c r="G452" s="41"/>
      <c r="H452" s="41"/>
      <c r="I452" s="42"/>
      <c r="J452" s="41"/>
      <c r="K452" s="41"/>
      <c r="L452" s="41"/>
      <c r="M452" s="41"/>
      <c r="N452" s="41"/>
      <c r="O452" s="43"/>
      <c r="P452" s="43"/>
      <c r="Q452" s="43"/>
      <c r="R452" s="43"/>
      <c r="S452" s="41"/>
      <c r="T452" s="43"/>
      <c r="U452" s="41"/>
      <c r="V452" s="50"/>
      <c r="W452" s="54"/>
    </row>
    <row r="453" spans="1:23" s="26" customFormat="1" ht="210" customHeight="1" x14ac:dyDescent="0.2">
      <c r="A453" s="16">
        <v>52</v>
      </c>
      <c r="B453" s="17" t="s">
        <v>1266</v>
      </c>
      <c r="C453" s="17" t="s">
        <v>1550</v>
      </c>
      <c r="D453" s="17" t="s">
        <v>1549</v>
      </c>
      <c r="E453" s="18">
        <v>1</v>
      </c>
      <c r="F453" s="19" t="s">
        <v>1414</v>
      </c>
      <c r="G453" s="20" t="s">
        <v>1415</v>
      </c>
      <c r="H453" s="20" t="s">
        <v>1415</v>
      </c>
      <c r="I453" s="21" t="s">
        <v>1416</v>
      </c>
      <c r="J453" s="22" t="s">
        <v>1417</v>
      </c>
      <c r="K453" s="22" t="s">
        <v>1418</v>
      </c>
      <c r="L453" s="22" t="s">
        <v>654</v>
      </c>
      <c r="M453" s="22" t="s">
        <v>384</v>
      </c>
      <c r="N453" s="22" t="s">
        <v>618</v>
      </c>
      <c r="O453" s="23">
        <v>478865360.38999999</v>
      </c>
      <c r="P453" s="23">
        <v>378221132.56999999</v>
      </c>
      <c r="Q453" s="23">
        <v>49541833.969999999</v>
      </c>
      <c r="R453" s="23">
        <v>0</v>
      </c>
      <c r="S453" s="24" t="s">
        <v>1419</v>
      </c>
      <c r="T453" s="23">
        <v>906628326.92999995</v>
      </c>
      <c r="U453" s="22" t="s">
        <v>219</v>
      </c>
      <c r="V453" s="20" t="s">
        <v>1964</v>
      </c>
      <c r="W453" s="25">
        <f>IF(OR(LEFT(I453)="7",LEFT(I453,1)="8"),VALUE(RIGHT(I453,3)),VALUE(RIGHT(I453,4)))</f>
        <v>1604</v>
      </c>
    </row>
    <row r="454" spans="1:23" s="26" customFormat="1" ht="206.25" customHeight="1" x14ac:dyDescent="0.2">
      <c r="A454" s="16">
        <v>52</v>
      </c>
      <c r="B454" s="17" t="s">
        <v>1266</v>
      </c>
      <c r="C454" s="17" t="s">
        <v>1550</v>
      </c>
      <c r="D454" s="17" t="s">
        <v>1549</v>
      </c>
      <c r="E454" s="18">
        <v>1</v>
      </c>
      <c r="F454" s="19" t="s">
        <v>1267</v>
      </c>
      <c r="G454" s="20" t="s">
        <v>1268</v>
      </c>
      <c r="H454" s="20" t="s">
        <v>1268</v>
      </c>
      <c r="I454" s="21" t="s">
        <v>310</v>
      </c>
      <c r="J454" s="22" t="s">
        <v>311</v>
      </c>
      <c r="K454" s="22" t="s">
        <v>765</v>
      </c>
      <c r="L454" s="22" t="s">
        <v>216</v>
      </c>
      <c r="M454" s="22" t="s">
        <v>630</v>
      </c>
      <c r="N454" s="22" t="s">
        <v>218</v>
      </c>
      <c r="O454" s="23">
        <v>96592.76</v>
      </c>
      <c r="P454" s="23">
        <v>0</v>
      </c>
      <c r="Q454" s="23">
        <v>4295.5600000000004</v>
      </c>
      <c r="R454" s="23">
        <v>545.53</v>
      </c>
      <c r="S454" s="24" t="s">
        <v>1382</v>
      </c>
      <c r="T454" s="23">
        <v>100342.79</v>
      </c>
      <c r="U454" s="22" t="s">
        <v>219</v>
      </c>
      <c r="V454" s="20" t="s">
        <v>1420</v>
      </c>
      <c r="W454" s="25">
        <f>IF(OR(LEFT(I454)="7",LEFT(I454,1)="8"),VALUE(RIGHT(I454,3)),VALUE(RIGHT(I454,4)))</f>
        <v>194</v>
      </c>
    </row>
    <row r="455" spans="1:23" s="26" customFormat="1" ht="213.75" customHeight="1" x14ac:dyDescent="0.2">
      <c r="A455" s="16">
        <v>52</v>
      </c>
      <c r="B455" s="17" t="s">
        <v>1266</v>
      </c>
      <c r="C455" s="17" t="s">
        <v>1550</v>
      </c>
      <c r="D455" s="17" t="s">
        <v>1549</v>
      </c>
      <c r="E455" s="18">
        <v>1</v>
      </c>
      <c r="F455" s="19" t="s">
        <v>1267</v>
      </c>
      <c r="G455" s="20" t="s">
        <v>1268</v>
      </c>
      <c r="H455" s="20" t="s">
        <v>1268</v>
      </c>
      <c r="I455" s="21" t="s">
        <v>170</v>
      </c>
      <c r="J455" s="22" t="s">
        <v>308</v>
      </c>
      <c r="K455" s="22" t="s">
        <v>309</v>
      </c>
      <c r="L455" s="22" t="s">
        <v>654</v>
      </c>
      <c r="M455" s="22" t="s">
        <v>384</v>
      </c>
      <c r="N455" s="22" t="s">
        <v>319</v>
      </c>
      <c r="O455" s="23">
        <v>4973609212.4799995</v>
      </c>
      <c r="P455" s="23">
        <v>54395708790.519997</v>
      </c>
      <c r="Q455" s="23">
        <v>266561716.99000001</v>
      </c>
      <c r="R455" s="23">
        <v>59498323579.309998</v>
      </c>
      <c r="S455" s="24" t="s">
        <v>1383</v>
      </c>
      <c r="T455" s="23">
        <v>137556140.68000001</v>
      </c>
      <c r="U455" s="22" t="s">
        <v>219</v>
      </c>
      <c r="V455" s="20" t="s">
        <v>1153</v>
      </c>
      <c r="W455" s="25">
        <f>IF(OR(LEFT(I455)="7",LEFT(I455,1)="8"),VALUE(RIGHT(I455,3)),VALUE(RIGHT(I455,4)))</f>
        <v>889</v>
      </c>
    </row>
    <row r="456" spans="1:23" s="26" customFormat="1" ht="185.25" customHeight="1" x14ac:dyDescent="0.2">
      <c r="A456" s="16">
        <v>52</v>
      </c>
      <c r="B456" s="17" t="s">
        <v>1266</v>
      </c>
      <c r="C456" s="17" t="s">
        <v>1555</v>
      </c>
      <c r="D456" s="17" t="s">
        <v>1549</v>
      </c>
      <c r="E456" s="18">
        <v>1</v>
      </c>
      <c r="F456" s="19" t="s">
        <v>1269</v>
      </c>
      <c r="G456" s="20" t="s">
        <v>1270</v>
      </c>
      <c r="H456" s="20" t="s">
        <v>1270</v>
      </c>
      <c r="I456" s="21" t="s">
        <v>1069</v>
      </c>
      <c r="J456" s="22" t="s">
        <v>1070</v>
      </c>
      <c r="K456" s="22" t="s">
        <v>1071</v>
      </c>
      <c r="L456" s="22" t="s">
        <v>216</v>
      </c>
      <c r="M456" s="22" t="s">
        <v>355</v>
      </c>
      <c r="N456" s="22" t="s">
        <v>618</v>
      </c>
      <c r="O456" s="23">
        <v>7482936.9500000002</v>
      </c>
      <c r="P456" s="23">
        <v>53194225.350000001</v>
      </c>
      <c r="Q456" s="23">
        <v>183417.91</v>
      </c>
      <c r="R456" s="23">
        <v>59731959.460000001</v>
      </c>
      <c r="S456" s="24" t="s">
        <v>1384</v>
      </c>
      <c r="T456" s="23">
        <v>775573712.46000004</v>
      </c>
      <c r="U456" s="22" t="s">
        <v>631</v>
      </c>
      <c r="V456" s="20" t="s">
        <v>1302</v>
      </c>
      <c r="W456" s="25">
        <f>IF(OR(LEFT(I456)="7",LEFT(I456,1)="8"),VALUE(RIGHT(I456,3)),VALUE(RIGHT(I456,4)))</f>
        <v>1569</v>
      </c>
    </row>
    <row r="457" spans="1:23" s="9" customFormat="1" ht="34.5" customHeight="1" outlineLevel="3" x14ac:dyDescent="0.2">
      <c r="A457" s="34"/>
      <c r="B457" s="60" t="s">
        <v>472</v>
      </c>
      <c r="C457" s="61"/>
      <c r="D457" s="61"/>
      <c r="E457" s="35">
        <f>SUBTOTAL(9,E460:F463)</f>
        <v>4</v>
      </c>
      <c r="F457" s="36"/>
      <c r="G457" s="36"/>
      <c r="H457" s="36"/>
      <c r="I457" s="37"/>
      <c r="J457" s="36"/>
      <c r="K457" s="36"/>
      <c r="L457" s="36"/>
      <c r="M457" s="36"/>
      <c r="N457" s="36"/>
      <c r="O457" s="38"/>
      <c r="P457" s="39"/>
      <c r="Q457" s="39"/>
      <c r="R457" s="39"/>
      <c r="S457" s="36"/>
      <c r="T457" s="39"/>
      <c r="U457" s="36"/>
      <c r="V457" s="48"/>
      <c r="W457" s="53"/>
    </row>
    <row r="458" spans="1:23" s="46" customFormat="1" ht="12.75" outlineLevel="1" x14ac:dyDescent="0.2">
      <c r="A458" s="45"/>
      <c r="B458" s="58" t="s">
        <v>637</v>
      </c>
      <c r="C458" s="59" t="s">
        <v>635</v>
      </c>
      <c r="D458" s="59"/>
      <c r="E458" s="30">
        <f>SUBTOTAL(9,E459:E463)</f>
        <v>4</v>
      </c>
      <c r="F458" s="31"/>
      <c r="G458" s="31"/>
      <c r="H458" s="31"/>
      <c r="I458" s="32"/>
      <c r="J458" s="31"/>
      <c r="K458" s="31"/>
      <c r="L458" s="31"/>
      <c r="M458" s="31"/>
      <c r="N458" s="31"/>
      <c r="O458" s="33"/>
      <c r="P458" s="33"/>
      <c r="Q458" s="33"/>
      <c r="R458" s="33"/>
      <c r="S458" s="31"/>
      <c r="T458" s="33"/>
      <c r="U458" s="31"/>
      <c r="V458" s="49"/>
      <c r="W458" s="54"/>
    </row>
    <row r="459" spans="1:23" s="46" customFormat="1" ht="12.75" outlineLevel="2" x14ac:dyDescent="0.2">
      <c r="A459" s="44"/>
      <c r="B459" s="56" t="s">
        <v>252</v>
      </c>
      <c r="C459" s="57"/>
      <c r="D459" s="57"/>
      <c r="E459" s="40">
        <f>SUBTOTAL(9,E460:F463)</f>
        <v>4</v>
      </c>
      <c r="F459" s="41"/>
      <c r="G459" s="41"/>
      <c r="H459" s="41"/>
      <c r="I459" s="42"/>
      <c r="J459" s="41"/>
      <c r="K459" s="41"/>
      <c r="L459" s="41"/>
      <c r="M459" s="41"/>
      <c r="N459" s="41"/>
      <c r="O459" s="43"/>
      <c r="P459" s="43"/>
      <c r="Q459" s="43"/>
      <c r="R459" s="43"/>
      <c r="S459" s="41"/>
      <c r="T459" s="43"/>
      <c r="U459" s="41"/>
      <c r="V459" s="50"/>
      <c r="W459" s="54"/>
    </row>
    <row r="460" spans="1:23" s="26" customFormat="1" ht="219" customHeight="1" x14ac:dyDescent="0.2">
      <c r="A460" s="16">
        <v>53</v>
      </c>
      <c r="B460" s="17" t="s">
        <v>472</v>
      </c>
      <c r="C460" s="17" t="s">
        <v>1550</v>
      </c>
      <c r="D460" s="17" t="s">
        <v>1549</v>
      </c>
      <c r="E460" s="18">
        <v>1</v>
      </c>
      <c r="F460" s="19" t="s">
        <v>1271</v>
      </c>
      <c r="G460" s="20" t="s">
        <v>1279</v>
      </c>
      <c r="H460" s="20" t="s">
        <v>472</v>
      </c>
      <c r="I460" s="21" t="s">
        <v>329</v>
      </c>
      <c r="J460" s="22" t="s">
        <v>449</v>
      </c>
      <c r="K460" s="22" t="s">
        <v>450</v>
      </c>
      <c r="L460" s="22" t="s">
        <v>216</v>
      </c>
      <c r="M460" s="22" t="s">
        <v>630</v>
      </c>
      <c r="N460" s="22" t="s">
        <v>218</v>
      </c>
      <c r="O460" s="23">
        <v>1159890722.6099999</v>
      </c>
      <c r="P460" s="23">
        <v>314346531.77999997</v>
      </c>
      <c r="Q460" s="23">
        <v>97115054</v>
      </c>
      <c r="R460" s="23">
        <v>349377076.45999998</v>
      </c>
      <c r="S460" s="24" t="s">
        <v>1965</v>
      </c>
      <c r="T460" s="23">
        <v>1221975231.9300001</v>
      </c>
      <c r="U460" s="22" t="s">
        <v>219</v>
      </c>
      <c r="V460" s="20" t="s">
        <v>1303</v>
      </c>
      <c r="W460" s="25">
        <f>IF(OR(LEFT(I460)="7",LEFT(I460,1)="8"),VALUE(RIGHT(I460,3)),VALUE(RIGHT(I460,4)))</f>
        <v>58</v>
      </c>
    </row>
    <row r="461" spans="1:23" s="26" customFormat="1" ht="210" customHeight="1" x14ac:dyDescent="0.2">
      <c r="A461" s="16">
        <v>53</v>
      </c>
      <c r="B461" s="17" t="s">
        <v>472</v>
      </c>
      <c r="C461" s="17" t="s">
        <v>1550</v>
      </c>
      <c r="D461" s="17" t="s">
        <v>1549</v>
      </c>
      <c r="E461" s="18">
        <v>1</v>
      </c>
      <c r="F461" s="19" t="s">
        <v>1271</v>
      </c>
      <c r="G461" s="20" t="s">
        <v>1279</v>
      </c>
      <c r="H461" s="20" t="s">
        <v>472</v>
      </c>
      <c r="I461" s="21" t="s">
        <v>473</v>
      </c>
      <c r="J461" s="22" t="s">
        <v>474</v>
      </c>
      <c r="K461" s="22" t="s">
        <v>326</v>
      </c>
      <c r="L461" s="22" t="s">
        <v>216</v>
      </c>
      <c r="M461" s="22" t="s">
        <v>630</v>
      </c>
      <c r="N461" s="22" t="s">
        <v>618</v>
      </c>
      <c r="O461" s="23">
        <v>417043222.12</v>
      </c>
      <c r="P461" s="23">
        <v>473809.73</v>
      </c>
      <c r="Q461" s="23">
        <v>35470123.75</v>
      </c>
      <c r="R461" s="23">
        <v>1204268.6299999999</v>
      </c>
      <c r="S461" s="24" t="s">
        <v>1385</v>
      </c>
      <c r="T461" s="23">
        <v>451782886.97000003</v>
      </c>
      <c r="U461" s="22" t="s">
        <v>219</v>
      </c>
      <c r="V461" s="20" t="s">
        <v>1160</v>
      </c>
      <c r="W461" s="25">
        <f>IF(OR(LEFT(I461)="7",LEFT(I461,1)="8"),VALUE(RIGHT(I461,3)),VALUE(RIGHT(I461,4)))</f>
        <v>1050</v>
      </c>
    </row>
    <row r="462" spans="1:23" s="26" customFormat="1" ht="187.5" customHeight="1" x14ac:dyDescent="0.2">
      <c r="A462" s="16">
        <v>53</v>
      </c>
      <c r="B462" s="17" t="s">
        <v>472</v>
      </c>
      <c r="C462" s="17" t="s">
        <v>1550</v>
      </c>
      <c r="D462" s="17" t="s">
        <v>1549</v>
      </c>
      <c r="E462" s="18">
        <v>1</v>
      </c>
      <c r="F462" s="19" t="s">
        <v>1271</v>
      </c>
      <c r="G462" s="20" t="s">
        <v>1279</v>
      </c>
      <c r="H462" s="20" t="s">
        <v>1279</v>
      </c>
      <c r="I462" s="21" t="s">
        <v>327</v>
      </c>
      <c r="J462" s="22" t="s">
        <v>328</v>
      </c>
      <c r="K462" s="22" t="s">
        <v>1407</v>
      </c>
      <c r="L462" s="22" t="s">
        <v>216</v>
      </c>
      <c r="M462" s="22" t="s">
        <v>540</v>
      </c>
      <c r="N462" s="22" t="s">
        <v>618</v>
      </c>
      <c r="O462" s="23">
        <v>245781540.22999999</v>
      </c>
      <c r="P462" s="23">
        <v>2553196541.4299998</v>
      </c>
      <c r="Q462" s="23">
        <v>34623678.640000001</v>
      </c>
      <c r="R462" s="23">
        <v>2690682095.4299998</v>
      </c>
      <c r="S462" s="24" t="s">
        <v>1548</v>
      </c>
      <c r="T462" s="23">
        <v>142919664.87</v>
      </c>
      <c r="U462" s="22" t="s">
        <v>219</v>
      </c>
      <c r="V462" s="20" t="s">
        <v>944</v>
      </c>
      <c r="W462" s="25">
        <f>IF(OR(LEFT(I462)="7",LEFT(I462,1)="8"),VALUE(RIGHT(I462,3)),VALUE(RIGHT(I462,4)))</f>
        <v>1345</v>
      </c>
    </row>
    <row r="463" spans="1:23" s="26" customFormat="1" ht="200.25" customHeight="1" x14ac:dyDescent="0.2">
      <c r="A463" s="16">
        <v>53</v>
      </c>
      <c r="B463" s="17" t="s">
        <v>472</v>
      </c>
      <c r="C463" s="17" t="s">
        <v>1550</v>
      </c>
      <c r="D463" s="17" t="s">
        <v>1565</v>
      </c>
      <c r="E463" s="18">
        <v>1</v>
      </c>
      <c r="F463" s="19" t="s">
        <v>1271</v>
      </c>
      <c r="G463" s="20" t="s">
        <v>1279</v>
      </c>
      <c r="H463" s="20" t="s">
        <v>246</v>
      </c>
      <c r="I463" s="21" t="s">
        <v>588</v>
      </c>
      <c r="J463" s="22" t="s">
        <v>160</v>
      </c>
      <c r="K463" s="22" t="s">
        <v>161</v>
      </c>
      <c r="L463" s="22" t="s">
        <v>216</v>
      </c>
      <c r="M463" s="22" t="s">
        <v>217</v>
      </c>
      <c r="N463" s="22" t="s">
        <v>218</v>
      </c>
      <c r="O463" s="23">
        <v>0</v>
      </c>
      <c r="P463" s="23">
        <v>262661172.15000001</v>
      </c>
      <c r="Q463" s="23">
        <v>0</v>
      </c>
      <c r="R463" s="23">
        <v>262661172.15000001</v>
      </c>
      <c r="S463" s="24" t="s">
        <v>1966</v>
      </c>
      <c r="T463" s="23">
        <v>0</v>
      </c>
      <c r="U463" s="22" t="s">
        <v>219</v>
      </c>
      <c r="V463" s="20" t="s">
        <v>1161</v>
      </c>
      <c r="W463" s="25">
        <f>IF(OR(LEFT(I463)="7",LEFT(I463,1)="8"),VALUE(RIGHT(I463,3)),VALUE(RIGHT(I463,4)))</f>
        <v>149</v>
      </c>
    </row>
    <row r="464" spans="1:23" ht="12.75" x14ac:dyDescent="0.25">
      <c r="T464" s="15">
        <f>SUM(T2:T463)</f>
        <v>740572702752.99963</v>
      </c>
    </row>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row r="1068" ht="12.75" x14ac:dyDescent="0.25"/>
    <row r="1069" ht="12.75" x14ac:dyDescent="0.25"/>
    <row r="1070" ht="12.75" x14ac:dyDescent="0.25"/>
    <row r="1071" ht="12.75" x14ac:dyDescent="0.25"/>
    <row r="1072" ht="12.75" x14ac:dyDescent="0.25"/>
    <row r="1073" ht="12.75" x14ac:dyDescent="0.25"/>
    <row r="1074" ht="12.75" x14ac:dyDescent="0.25"/>
    <row r="1075" ht="12.75" x14ac:dyDescent="0.25"/>
    <row r="1076" ht="12.75" x14ac:dyDescent="0.25"/>
    <row r="1077" ht="12.75" x14ac:dyDescent="0.25"/>
    <row r="1078" ht="12.75" x14ac:dyDescent="0.25"/>
    <row r="1079" ht="12.75" x14ac:dyDescent="0.25"/>
  </sheetData>
  <mergeCells count="126">
    <mergeCell ref="B416:D416"/>
    <mergeCell ref="B417:D417"/>
    <mergeCell ref="B418:D418"/>
    <mergeCell ref="B271:D271"/>
    <mergeCell ref="B265:D265"/>
    <mergeCell ref="B256:D256"/>
    <mergeCell ref="B263:D263"/>
    <mergeCell ref="B260:D260"/>
    <mergeCell ref="B282:D282"/>
    <mergeCell ref="B284:D284"/>
    <mergeCell ref="B283:D283"/>
    <mergeCell ref="B261:D261"/>
    <mergeCell ref="B289:D289"/>
    <mergeCell ref="B367:D367"/>
    <mergeCell ref="B303:D303"/>
    <mergeCell ref="B302:D302"/>
    <mergeCell ref="B301:D301"/>
    <mergeCell ref="B412:D412"/>
    <mergeCell ref="B413:D413"/>
    <mergeCell ref="B414:D414"/>
    <mergeCell ref="B405:D405"/>
    <mergeCell ref="B406:D406"/>
    <mergeCell ref="B410:D410"/>
    <mergeCell ref="B404:D404"/>
    <mergeCell ref="B215:D215"/>
    <mergeCell ref="B240:D240"/>
    <mergeCell ref="B241:D241"/>
    <mergeCell ref="B213:D213"/>
    <mergeCell ref="B214:D214"/>
    <mergeCell ref="B236:D236"/>
    <mergeCell ref="B237:D237"/>
    <mergeCell ref="B225:D225"/>
    <mergeCell ref="B224:D224"/>
    <mergeCell ref="B252:D252"/>
    <mergeCell ref="B255:D255"/>
    <mergeCell ref="B243:D243"/>
    <mergeCell ref="B250:D250"/>
    <mergeCell ref="B264:D264"/>
    <mergeCell ref="B270:D270"/>
    <mergeCell ref="B269:D269"/>
    <mergeCell ref="B223:D223"/>
    <mergeCell ref="B245:D245"/>
    <mergeCell ref="B408:D408"/>
    <mergeCell ref="B409:D409"/>
    <mergeCell ref="B139:D139"/>
    <mergeCell ref="B136:D136"/>
    <mergeCell ref="B138:D138"/>
    <mergeCell ref="B168:D168"/>
    <mergeCell ref="B203:D203"/>
    <mergeCell ref="B1:N1"/>
    <mergeCell ref="B118:D118"/>
    <mergeCell ref="B124:D124"/>
    <mergeCell ref="B128:D128"/>
    <mergeCell ref="B31:D31"/>
    <mergeCell ref="B152:D152"/>
    <mergeCell ref="B206:D206"/>
    <mergeCell ref="B140:D140"/>
    <mergeCell ref="B156:D156"/>
    <mergeCell ref="B244:D244"/>
    <mergeCell ref="B228:D228"/>
    <mergeCell ref="B229:D229"/>
    <mergeCell ref="B230:D230"/>
    <mergeCell ref="B120:D120"/>
    <mergeCell ref="B121:D121"/>
    <mergeCell ref="B125:D125"/>
    <mergeCell ref="B123:D123"/>
    <mergeCell ref="P1:V1"/>
    <mergeCell ref="B5:D5"/>
    <mergeCell ref="B2:V2"/>
    <mergeCell ref="B3:V3"/>
    <mergeCell ref="B4:V4"/>
    <mergeCell ref="B109:D109"/>
    <mergeCell ref="B32:D32"/>
    <mergeCell ref="B92:D92"/>
    <mergeCell ref="B94:D94"/>
    <mergeCell ref="B108:D108"/>
    <mergeCell ref="B11:D11"/>
    <mergeCell ref="B6:D6"/>
    <mergeCell ref="B7:D7"/>
    <mergeCell ref="B13:D13"/>
    <mergeCell ref="B12:D12"/>
    <mergeCell ref="B19:D19"/>
    <mergeCell ref="B26:D26"/>
    <mergeCell ref="B27:D27"/>
    <mergeCell ref="B20:D20"/>
    <mergeCell ref="B21:D21"/>
    <mergeCell ref="B8:D8"/>
    <mergeCell ref="B9:D9"/>
    <mergeCell ref="B30:D30"/>
    <mergeCell ref="B131:D131"/>
    <mergeCell ref="B198:D198"/>
    <mergeCell ref="B180:D180"/>
    <mergeCell ref="B178:D178"/>
    <mergeCell ref="B179:D179"/>
    <mergeCell ref="B166:D166"/>
    <mergeCell ref="B208:D208"/>
    <mergeCell ref="B209:D209"/>
    <mergeCell ref="B133:D133"/>
    <mergeCell ref="B167:D167"/>
    <mergeCell ref="B162:D162"/>
    <mergeCell ref="B163:D163"/>
    <mergeCell ref="B205:D205"/>
    <mergeCell ref="B129:D129"/>
    <mergeCell ref="B132:D132"/>
    <mergeCell ref="B458:D458"/>
    <mergeCell ref="B459:D459"/>
    <mergeCell ref="B426:D426"/>
    <mergeCell ref="B429:D429"/>
    <mergeCell ref="B432:D432"/>
    <mergeCell ref="B433:D433"/>
    <mergeCell ref="B436:D436"/>
    <mergeCell ref="B450:D450"/>
    <mergeCell ref="B451:D451"/>
    <mergeCell ref="B452:D452"/>
    <mergeCell ref="B457:D457"/>
    <mergeCell ref="B448:D448"/>
    <mergeCell ref="B438:D438"/>
    <mergeCell ref="B440:D440"/>
    <mergeCell ref="B439:D439"/>
    <mergeCell ref="B447:D447"/>
    <mergeCell ref="B219:D219"/>
    <mergeCell ref="B220:D220"/>
    <mergeCell ref="B221:D221"/>
    <mergeCell ref="B297:D297"/>
    <mergeCell ref="B298:D298"/>
    <mergeCell ref="B299:D299"/>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1" manualBreakCount="11">
    <brk id="29" min="1" max="21" man="1"/>
    <brk id="117" min="1" max="21" man="1"/>
    <brk id="155" min="1" max="21" man="1"/>
    <brk id="165" min="1" max="21" man="1"/>
    <brk id="235" min="1" max="21" man="1"/>
    <brk id="259" min="1" max="21" man="1"/>
    <brk id="268" min="1" max="21" man="1"/>
    <brk id="281" min="1" max="21" man="1"/>
    <brk id="403" min="1" max="21" man="1"/>
    <brk id="415" min="1" max="21" man="1"/>
    <brk id="431"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2020-01-28T01:25:22Z</cp:lastPrinted>
  <dcterms:created xsi:type="dcterms:W3CDTF">2006-10-23T15:09:39Z</dcterms:created>
  <dcterms:modified xsi:type="dcterms:W3CDTF">2020-01-28T01:25:31Z</dcterms:modified>
</cp:coreProperties>
</file>